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9615" tabRatio="850"/>
  </bookViews>
  <sheets>
    <sheet name="PLANILHA" sheetId="14" r:id="rId1"/>
    <sheet name="Plan1" sheetId="8" state="hidden" r:id="rId2"/>
  </sheets>
  <definedNames>
    <definedName name="_xlnm._FilterDatabase" localSheetId="0" hidden="1">PLANILHA!$A$9:$X$47</definedName>
    <definedName name="INSUMOSDES">#REF!</definedName>
    <definedName name="_xlnm.Print_Titles" localSheetId="0">PLANILHA!$1:$9</definedName>
  </definedNames>
  <calcPr calcId="145621"/>
</workbook>
</file>

<file path=xl/calcChain.xml><?xml version="1.0" encoding="utf-8"?>
<calcChain xmlns="http://schemas.openxmlformats.org/spreadsheetml/2006/main">
  <c r="D37" i="14" l="1"/>
  <c r="D36" i="14"/>
  <c r="D35" i="14"/>
  <c r="G52" i="14" l="1"/>
  <c r="G43" i="14" l="1"/>
  <c r="G44" i="14"/>
  <c r="G45" i="14"/>
  <c r="G47" i="14"/>
  <c r="G46" i="14"/>
  <c r="D40" i="14"/>
  <c r="D39" i="14"/>
  <c r="G39" i="14" s="1"/>
  <c r="G35" i="14"/>
  <c r="G34" i="14"/>
  <c r="G33" i="14"/>
  <c r="G32" i="14"/>
  <c r="G31" i="14"/>
  <c r="G41" i="14" l="1"/>
  <c r="G19" i="14"/>
  <c r="G18" i="14"/>
  <c r="G17" i="14"/>
  <c r="G16" i="14"/>
  <c r="G15" i="14"/>
  <c r="G14" i="14"/>
  <c r="G13" i="14"/>
  <c r="G12" i="14"/>
  <c r="G27" i="14"/>
  <c r="G26" i="14"/>
  <c r="G25" i="14"/>
  <c r="G24" i="14"/>
  <c r="G23" i="14"/>
  <c r="G22" i="14"/>
  <c r="G21" i="14"/>
  <c r="G20" i="14"/>
  <c r="G29" i="14"/>
  <c r="G30" i="14"/>
  <c r="G36" i="14"/>
  <c r="G37" i="14"/>
  <c r="G38" i="14"/>
  <c r="G40" i="14"/>
  <c r="G28" i="14"/>
  <c r="G10" i="14" l="1"/>
  <c r="G48" i="14" s="1"/>
  <c r="G49" i="14" s="1"/>
</calcChain>
</file>

<file path=xl/sharedStrings.xml><?xml version="1.0" encoding="utf-8"?>
<sst xmlns="http://schemas.openxmlformats.org/spreadsheetml/2006/main" count="207" uniqueCount="149">
  <si>
    <t>CÓDIGO</t>
  </si>
  <si>
    <t>DESCRIÇÃO DO SERVIÇO</t>
  </si>
  <si>
    <t>UNIDADE</t>
  </si>
  <si>
    <t>QUANTIDADE</t>
  </si>
  <si>
    <t>PLANILHA REFERÊNCIA</t>
  </si>
  <si>
    <t>PREÇO UNITÁRIO</t>
  </si>
  <si>
    <t>PREÇO TOTAL</t>
  </si>
  <si>
    <t>01</t>
  </si>
  <si>
    <t>02</t>
  </si>
  <si>
    <t>CPU</t>
  </si>
  <si>
    <t>ORÇAMENTO TOTAL</t>
  </si>
  <si>
    <t>DATA</t>
  </si>
  <si>
    <t>01.01</t>
  </si>
  <si>
    <t>01.01.07</t>
  </si>
  <si>
    <t>01.01.09</t>
  </si>
  <si>
    <t>02.01</t>
  </si>
  <si>
    <t>02.01.01</t>
  </si>
  <si>
    <t>02.01.03</t>
  </si>
  <si>
    <t>02.01.05</t>
  </si>
  <si>
    <t>Lista de serviços</t>
  </si>
  <si>
    <t>Planilha Ref</t>
  </si>
  <si>
    <t>1. Esquinas</t>
  </si>
  <si>
    <t>Passeio</t>
  </si>
  <si>
    <t>Sudecap</t>
  </si>
  <si>
    <t>Remoção e reassentamento de meio fio</t>
  </si>
  <si>
    <t>Remoção de meio fio</t>
  </si>
  <si>
    <t>Dúvidas</t>
  </si>
  <si>
    <t>Lançamento e fornecimento de material de solo</t>
  </si>
  <si>
    <t>1.</t>
  </si>
  <si>
    <t>A base do banco do palco vai dar interferência com o baldame ao redor do palco</t>
  </si>
  <si>
    <t>Corte com clipper</t>
  </si>
  <si>
    <t>2.</t>
  </si>
  <si>
    <t>Qual Profundidade do baldrame  ao redor do palco? Seria item 04.30.11 ou 04.30.13?</t>
  </si>
  <si>
    <t>Demolição de capa asfáltica</t>
  </si>
  <si>
    <t>3.</t>
  </si>
  <si>
    <t>Qual o item de corrimão e guarda corpo do planilhao?</t>
  </si>
  <si>
    <t>4.</t>
  </si>
  <si>
    <t>Qual diâmetro dos tubos verticais?</t>
  </si>
  <si>
    <t>2. Praça</t>
  </si>
  <si>
    <t>5.</t>
  </si>
  <si>
    <t>Como será a mureta  embaixo da rampa do palco.  A rampa não acompanha o talude?</t>
  </si>
  <si>
    <t>Capina de terreno</t>
  </si>
  <si>
    <t>6.</t>
  </si>
  <si>
    <t>A base para ancoragem do biombo mostra concreto de 10mpa e 20 mpa, qual considerar?</t>
  </si>
  <si>
    <t>Demolição de calçada portuguesa</t>
  </si>
  <si>
    <t>Demolição de concreto simples c/ equipamento elétrico (pista de caminhada)</t>
  </si>
  <si>
    <t>incluir chumbadores aparelhos</t>
  </si>
  <si>
    <t>Piso passeio</t>
  </si>
  <si>
    <t>Destam. Destoc. E limpeza do terreno</t>
  </si>
  <si>
    <t>Piso podotátil 25x25cm</t>
  </si>
  <si>
    <t>Sinapi</t>
  </si>
  <si>
    <t>Pintura faixa de pedreste (verificar)</t>
  </si>
  <si>
    <t>Escavação manual para rede alimentadora</t>
  </si>
  <si>
    <t>Tubo DN50</t>
  </si>
  <si>
    <t>Tubos DN100 drenagem</t>
  </si>
  <si>
    <t>Plantio grama</t>
  </si>
  <si>
    <t>Supressão arbórea</t>
  </si>
  <si>
    <t>Supressão arbusto</t>
  </si>
  <si>
    <t>Remoção e replantio de grama</t>
  </si>
  <si>
    <t>Remoção e replantio de Palmeira</t>
  </si>
  <si>
    <t>Recomposição de calçada portuguesa</t>
  </si>
  <si>
    <t>Remoção equipamentos academia</t>
  </si>
  <si>
    <t>Remoção/demolição cordão boleado</t>
  </si>
  <si>
    <t>Recomposição mureta/alvenaria</t>
  </si>
  <si>
    <t>Remoção e reassentamento de lixeiras</t>
  </si>
  <si>
    <t>Remoção e reinstalação de equipamentos de  ginástica</t>
  </si>
  <si>
    <t>Piso emborrachado monolítico</t>
  </si>
  <si>
    <t>Demolição canaletas</t>
  </si>
  <si>
    <t>Brinquedo com pintura epóxi</t>
  </si>
  <si>
    <t>Remoção guarda-corpo e corrimão</t>
  </si>
  <si>
    <t>01.01.13</t>
  </si>
  <si>
    <t xml:space="preserve">PLANILHA DE ORÇAMENTO </t>
  </si>
  <si>
    <t>01.01.01</t>
  </si>
  <si>
    <t>01.01.02</t>
  </si>
  <si>
    <t>01.01.03</t>
  </si>
  <si>
    <t>01.01.04</t>
  </si>
  <si>
    <t>INSTALAÇÕES DE GASES MEDICINAIS</t>
  </si>
  <si>
    <t>FORNECIMENTO E MONTAGEM DAS INSTALAÇÕES</t>
  </si>
  <si>
    <t>01.01.05</t>
  </si>
  <si>
    <t>01.01.06</t>
  </si>
  <si>
    <t>01.01.08</t>
  </si>
  <si>
    <t>01.01.10</t>
  </si>
  <si>
    <t>01.01.11</t>
  </si>
  <si>
    <t>01.01.12</t>
  </si>
  <si>
    <t>01.01.14</t>
  </si>
  <si>
    <t>01.01.15</t>
  </si>
  <si>
    <t>01.01.16</t>
  </si>
  <si>
    <t>01.01.17</t>
  </si>
  <si>
    <t>01.01.18</t>
  </si>
  <si>
    <t>01.01.19</t>
  </si>
  <si>
    <t>01.01.20</t>
  </si>
  <si>
    <t>01.01.21</t>
  </si>
  <si>
    <t>01.01.22</t>
  </si>
  <si>
    <t>01.01.23</t>
  </si>
  <si>
    <t>01.01.24</t>
  </si>
  <si>
    <t>01.01.25</t>
  </si>
  <si>
    <t>01.01.26</t>
  </si>
  <si>
    <t>01.01.27</t>
  </si>
  <si>
    <t>01.01.28</t>
  </si>
  <si>
    <t>01.01.29</t>
  </si>
  <si>
    <t>Tubo de cobre - Classe A - Ø28mm - 5m</t>
  </si>
  <si>
    <t>Tubo de cobre - Classe A - Ø35mm - 5m</t>
  </si>
  <si>
    <t>Tubo de cobre - Classe A - Ø54mm - 5m</t>
  </si>
  <si>
    <t>Joelho 90° de cobre - solda sem anel - Ø28mm</t>
  </si>
  <si>
    <t>Joelho 90° de cobre - solda sem anel - Ø35mm</t>
  </si>
  <si>
    <t>Joelho 90° de cobre - solda sem anel - Ø54mm</t>
  </si>
  <si>
    <t>Cotovelo 45° de cobre - solda sem anel - Ø28mm</t>
  </si>
  <si>
    <t>Cotovelo 45° de cobre - solda sem anel - Ø35mm</t>
  </si>
  <si>
    <t>Cotovelo 45° de cobre - solda sem anel - Ø54mm</t>
  </si>
  <si>
    <t>Luva de cobre - solda sem anel - Ø28mm</t>
  </si>
  <si>
    <t>Luva de cobre - solda sem anel - Ø35mm</t>
  </si>
  <si>
    <t>Luva de cobre - solda sem anel - Ø54mm</t>
  </si>
  <si>
    <t>Conector solda X rosca NPT macho de bronze - Ø28mm x 1"</t>
  </si>
  <si>
    <t>Conector solda X rosca NPT macho de bronze - Ø35mm x 1 1/4"</t>
  </si>
  <si>
    <t>Conector solda X rosca NPT macho de bronze - Ø54mm x 2"</t>
  </si>
  <si>
    <t>Tinta Esmalte Sintético - Verde-emblema</t>
  </si>
  <si>
    <t>Tinta Esmalte Sintético - Amarelo-segurança</t>
  </si>
  <si>
    <t>Tinta Esmalte Sintético - Cinza-claro</t>
  </si>
  <si>
    <t>Suportação</t>
  </si>
  <si>
    <t>pç</t>
  </si>
  <si>
    <t>m</t>
  </si>
  <si>
    <t>Auxiliar de encanador ou bombeiro Hidráulico com ncargos complementares</t>
  </si>
  <si>
    <t>Encanador ou bombeiro Hidráulico com ncargos complementares</t>
  </si>
  <si>
    <t>h</t>
  </si>
  <si>
    <t>02.01.02</t>
  </si>
  <si>
    <t>Engenharia e supervisão de obra</t>
  </si>
  <si>
    <t>Administração e logística</t>
  </si>
  <si>
    <t>Mobilização e desmobilização</t>
  </si>
  <si>
    <t>Start Up, comissionamento e TAB - Testes Ajustes e Balanceamento das instalações</t>
  </si>
  <si>
    <t>mês</t>
  </si>
  <si>
    <t>unid.</t>
  </si>
  <si>
    <t>Projeto As Built</t>
  </si>
  <si>
    <t>02.01.04</t>
  </si>
  <si>
    <t>Luva de Redução latão - Rosca NPT femea -1 1/2" x 1 1/4"</t>
  </si>
  <si>
    <t>Luva de Redução latão - Rosca NPT femea -1 1/2" x 1"</t>
  </si>
  <si>
    <t>Luva de Redução latão - Rosca NPT femea -1 1/2" x 2"</t>
  </si>
  <si>
    <t>Niple de latão - Rosca NPT macho -1 1/8"</t>
  </si>
  <si>
    <t>Luva de Redução latão - Rosca NPT femea - 1 1/8" x 1"</t>
  </si>
  <si>
    <t>Luva de Redução latão - Rosca NPT femea - 2" x 1 1/2"</t>
  </si>
  <si>
    <t>Niple de latão - Rosca NPT macho -1 1/2"</t>
  </si>
  <si>
    <t>Niple de latão - Rosca NPT macho -2"</t>
  </si>
  <si>
    <t>litro</t>
  </si>
  <si>
    <t>Razão Social</t>
  </si>
  <si>
    <t>CNPJ</t>
  </si>
  <si>
    <t>Responsável</t>
  </si>
  <si>
    <t>Leis Sociais (R$)</t>
  </si>
  <si>
    <t>ORÇAMENTO TOTAL COM BDI</t>
  </si>
  <si>
    <t>BDI  (R$)</t>
  </si>
  <si>
    <t>Serviços de engenharia para a instalação de rede de gases medicinais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</si>
</sst>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;[Red]#,##0.00"/>
    <numFmt numFmtId="165" formatCode="[$R$ -416]#,##0.00"/>
    <numFmt numFmtId="166" formatCode="_-&quot;R$&quot;\ * #,##0.00_-;\-&quot;R$&quot;\ * #,##0.00_-;_-&quot;R$&quot;\ * &quot;-&quot;??_-;_-@"/>
  </numFmts>
  <fonts count="16" x14ac:knownFonts="1">
    <font>
      <sz val="11"/>
      <color theme="1"/>
      <name val="Arial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rgb="FFA5A5A5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18"/>
    <xf numFmtId="0" fontId="13" fillId="0" borderId="18"/>
    <xf numFmtId="44" fontId="14" fillId="0" borderId="0" applyFont="0" applyFill="0" applyBorder="0" applyAlignment="0" applyProtection="0"/>
    <xf numFmtId="0" fontId="14" fillId="0" borderId="18"/>
    <xf numFmtId="0" fontId="13" fillId="0" borderId="18"/>
    <xf numFmtId="9" fontId="13" fillId="0" borderId="18" applyFont="0" applyFill="0" applyBorder="0" applyAlignment="0" applyProtection="0"/>
  </cellStyleXfs>
  <cellXfs count="86"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4" borderId="17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" fillId="0" borderId="18" xfId="2" applyFont="1" applyFill="1" applyProtection="1">
      <protection locked="0"/>
    </xf>
    <xf numFmtId="0" fontId="1" fillId="0" borderId="18" xfId="2" applyFont="1" applyProtection="1">
      <protection locked="0"/>
    </xf>
    <xf numFmtId="0" fontId="13" fillId="0" borderId="18" xfId="2" applyFont="1" applyAlignment="1" applyProtection="1">
      <protection locked="0"/>
    </xf>
    <xf numFmtId="0" fontId="13" fillId="0" borderId="18" xfId="2" applyFont="1" applyAlignment="1" applyProtection="1">
      <protection locked="0"/>
    </xf>
    <xf numFmtId="0" fontId="1" fillId="0" borderId="18" xfId="2" applyFont="1" applyFill="1" applyAlignment="1" applyProtection="1">
      <alignment wrapText="1"/>
      <protection locked="0"/>
    </xf>
    <xf numFmtId="0" fontId="1" fillId="0" borderId="18" xfId="2" applyFont="1" applyAlignment="1" applyProtection="1">
      <alignment wrapText="1"/>
      <protection locked="0"/>
    </xf>
    <xf numFmtId="0" fontId="6" fillId="2" borderId="3" xfId="2" applyFont="1" applyFill="1" applyBorder="1" applyAlignment="1" applyProtection="1">
      <alignment vertical="center" wrapText="1"/>
      <protection locked="0"/>
    </xf>
    <xf numFmtId="49" fontId="7" fillId="3" borderId="3" xfId="2" applyNumberFormat="1" applyFont="1" applyFill="1" applyBorder="1" applyAlignment="1" applyProtection="1">
      <alignment horizontal="left" vertical="center" wrapText="1" readingOrder="1"/>
      <protection locked="0"/>
    </xf>
    <xf numFmtId="49" fontId="7" fillId="3" borderId="2" xfId="2" applyNumberFormat="1" applyFont="1" applyFill="1" applyBorder="1" applyAlignment="1" applyProtection="1">
      <alignment horizontal="center" vertical="center" wrapText="1" readingOrder="1"/>
      <protection locked="0"/>
    </xf>
    <xf numFmtId="0" fontId="13" fillId="0" borderId="18" xfId="2" applyFont="1" applyFill="1" applyAlignment="1" applyProtection="1">
      <protection locked="0"/>
    </xf>
    <xf numFmtId="44" fontId="1" fillId="0" borderId="18" xfId="2" applyNumberFormat="1" applyFont="1" applyFill="1" applyAlignment="1" applyProtection="1">
      <alignment wrapText="1"/>
      <protection locked="0"/>
    </xf>
    <xf numFmtId="49" fontId="7" fillId="0" borderId="3" xfId="2" applyNumberFormat="1" applyFont="1" applyBorder="1" applyAlignment="1" applyProtection="1">
      <alignment horizontal="center" vertical="center" wrapText="1" readingOrder="1"/>
      <protection locked="0"/>
    </xf>
    <xf numFmtId="44" fontId="1" fillId="0" borderId="18" xfId="3" applyFont="1" applyFill="1" applyBorder="1" applyProtection="1">
      <protection locked="0"/>
    </xf>
    <xf numFmtId="164" fontId="8" fillId="0" borderId="7" xfId="2" applyNumberFormat="1" applyFont="1" applyBorder="1" applyAlignment="1" applyProtection="1">
      <alignment vertical="center"/>
      <protection locked="0"/>
    </xf>
    <xf numFmtId="0" fontId="9" fillId="0" borderId="14" xfId="2" applyFont="1" applyBorder="1" applyAlignment="1" applyProtection="1">
      <alignment vertical="top" wrapText="1"/>
      <protection locked="0"/>
    </xf>
    <xf numFmtId="0" fontId="9" fillId="0" borderId="8" xfId="2" applyFont="1" applyBorder="1" applyAlignment="1" applyProtection="1">
      <alignment horizontal="left" vertical="top" wrapText="1"/>
      <protection locked="0"/>
    </xf>
    <xf numFmtId="0" fontId="9" fillId="0" borderId="9" xfId="2" applyFont="1" applyBorder="1" applyAlignment="1" applyProtection="1">
      <alignment vertical="top" wrapText="1"/>
      <protection locked="0"/>
    </xf>
    <xf numFmtId="0" fontId="9" fillId="0" borderId="18" xfId="2" applyFont="1" applyAlignment="1" applyProtection="1">
      <alignment horizontal="center" vertical="center" wrapText="1"/>
      <protection locked="0"/>
    </xf>
    <xf numFmtId="0" fontId="9" fillId="0" borderId="10" xfId="2" applyFont="1" applyBorder="1" applyAlignment="1" applyProtection="1">
      <alignment vertical="center" wrapText="1"/>
      <protection locked="0"/>
    </xf>
    <xf numFmtId="0" fontId="1" fillId="0" borderId="18" xfId="2" applyFont="1" applyAlignment="1" applyProtection="1">
      <alignment horizontal="center"/>
      <protection locked="0"/>
    </xf>
    <xf numFmtId="0" fontId="1" fillId="0" borderId="18" xfId="2" applyFont="1" applyAlignment="1" applyProtection="1">
      <alignment horizontal="center" vertical="center"/>
      <protection locked="0"/>
    </xf>
    <xf numFmtId="164" fontId="1" fillId="0" borderId="18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vertical="center" wrapText="1"/>
    </xf>
    <xf numFmtId="0" fontId="4" fillId="0" borderId="13" xfId="2" applyFont="1" applyBorder="1" applyAlignment="1" applyProtection="1">
      <alignment horizontal="center" vertical="center" wrapText="1"/>
    </xf>
    <xf numFmtId="49" fontId="5" fillId="2" borderId="2" xfId="2" quotePrefix="1" applyNumberFormat="1" applyFont="1" applyFill="1" applyBorder="1" applyAlignment="1" applyProtection="1">
      <alignment horizontal="left" vertical="center" wrapText="1" readingOrder="1"/>
    </xf>
    <xf numFmtId="1" fontId="6" fillId="2" borderId="3" xfId="2" applyNumberFormat="1" applyFont="1" applyFill="1" applyBorder="1" applyAlignment="1" applyProtection="1">
      <alignment horizontal="left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6" fillId="2" borderId="2" xfId="2" applyFont="1" applyFill="1" applyBorder="1" applyAlignment="1" applyProtection="1">
      <alignment vertical="center" wrapText="1"/>
    </xf>
    <xf numFmtId="165" fontId="6" fillId="2" borderId="2" xfId="2" applyNumberFormat="1" applyFont="1" applyFill="1" applyBorder="1" applyAlignment="1" applyProtection="1">
      <alignment vertical="center" wrapText="1"/>
    </xf>
    <xf numFmtId="49" fontId="7" fillId="3" borderId="3" xfId="2" applyNumberFormat="1" applyFont="1" applyFill="1" applyBorder="1" applyAlignment="1" applyProtection="1">
      <alignment horizontal="left" vertical="center" wrapText="1" readingOrder="1"/>
    </xf>
    <xf numFmtId="49" fontId="7" fillId="3" borderId="2" xfId="2" applyNumberFormat="1" applyFont="1" applyFill="1" applyBorder="1" applyAlignment="1" applyProtection="1">
      <alignment horizontal="left" vertical="center" wrapText="1" readingOrder="1"/>
    </xf>
    <xf numFmtId="49" fontId="7" fillId="3" borderId="2" xfId="2" applyNumberFormat="1" applyFont="1" applyFill="1" applyBorder="1" applyAlignment="1" applyProtection="1">
      <alignment horizontal="center" vertical="center" wrapText="1" readingOrder="1"/>
    </xf>
    <xf numFmtId="44" fontId="7" fillId="5" borderId="2" xfId="3" applyFont="1" applyFill="1" applyBorder="1" applyAlignment="1" applyProtection="1">
      <alignment horizontal="center" vertical="center" wrapText="1" readingOrder="1"/>
      <protection locked="0"/>
    </xf>
    <xf numFmtId="0" fontId="6" fillId="6" borderId="3" xfId="2" applyFont="1" applyFill="1" applyBorder="1" applyAlignment="1" applyProtection="1">
      <alignment vertical="center" wrapText="1"/>
      <protection locked="0"/>
    </xf>
    <xf numFmtId="49" fontId="7" fillId="0" borderId="3" xfId="2" applyNumberFormat="1" applyFont="1" applyFill="1" applyBorder="1" applyAlignment="1" applyProtection="1">
      <alignment horizontal="left" vertical="center" wrapText="1" readingOrder="1"/>
    </xf>
    <xf numFmtId="49" fontId="7" fillId="0" borderId="2" xfId="2" applyNumberFormat="1" applyFont="1" applyFill="1" applyBorder="1" applyAlignment="1" applyProtection="1">
      <alignment horizontal="center" vertical="center" wrapText="1" readingOrder="1"/>
    </xf>
    <xf numFmtId="2" fontId="7" fillId="0" borderId="2" xfId="2" applyNumberFormat="1" applyFont="1" applyFill="1" applyBorder="1" applyAlignment="1" applyProtection="1">
      <alignment horizontal="center" vertical="center" wrapText="1" readingOrder="1"/>
    </xf>
    <xf numFmtId="49" fontId="7" fillId="0" borderId="3" xfId="2" applyNumberFormat="1" applyFont="1" applyBorder="1" applyAlignment="1" applyProtection="1">
      <alignment horizontal="left" vertical="center" wrapText="1" readingOrder="1"/>
    </xf>
    <xf numFmtId="49" fontId="5" fillId="0" borderId="3" xfId="2" applyNumberFormat="1" applyFont="1" applyBorder="1" applyAlignment="1" applyProtection="1">
      <alignment horizontal="right" vertical="center" wrapText="1" readingOrder="1"/>
    </xf>
    <xf numFmtId="0" fontId="7" fillId="0" borderId="2" xfId="2" applyFont="1" applyBorder="1" applyAlignment="1" applyProtection="1">
      <alignment horizontal="center" vertical="center" wrapText="1" readingOrder="1"/>
    </xf>
    <xf numFmtId="2" fontId="7" fillId="0" borderId="2" xfId="2" applyNumberFormat="1" applyFont="1" applyBorder="1" applyAlignment="1" applyProtection="1">
      <alignment horizontal="center" vertical="center" wrapText="1" readingOrder="1"/>
    </xf>
    <xf numFmtId="49" fontId="7" fillId="0" borderId="2" xfId="2" applyNumberFormat="1" applyFont="1" applyBorder="1" applyAlignment="1" applyProtection="1">
      <alignment horizontal="center" vertical="center" wrapText="1" readingOrder="1"/>
    </xf>
    <xf numFmtId="0" fontId="1" fillId="0" borderId="5" xfId="2" applyFont="1" applyBorder="1" applyAlignment="1" applyProtection="1">
      <alignment horizontal="center" vertical="center" wrapText="1"/>
    </xf>
    <xf numFmtId="0" fontId="1" fillId="0" borderId="6" xfId="2" applyFont="1" applyBorder="1" applyAlignment="1" applyProtection="1">
      <alignment horizontal="left" vertical="center" wrapText="1"/>
    </xf>
    <xf numFmtId="0" fontId="1" fillId="0" borderId="6" xfId="2" applyFont="1" applyBorder="1" applyAlignment="1" applyProtection="1">
      <alignment horizontal="center" vertical="center" wrapText="1"/>
    </xf>
    <xf numFmtId="0" fontId="1" fillId="0" borderId="6" xfId="2" applyFont="1" applyBorder="1" applyProtection="1"/>
    <xf numFmtId="166" fontId="7" fillId="0" borderId="2" xfId="2" applyNumberFormat="1" applyFont="1" applyFill="1" applyBorder="1" applyAlignment="1" applyProtection="1">
      <alignment horizontal="center" vertical="center" wrapText="1" readingOrder="1"/>
    </xf>
    <xf numFmtId="166" fontId="5" fillId="0" borderId="2" xfId="2" applyNumberFormat="1" applyFont="1" applyBorder="1" applyAlignment="1" applyProtection="1">
      <alignment horizontal="center" vertical="center" wrapText="1" readingOrder="1"/>
    </xf>
    <xf numFmtId="164" fontId="8" fillId="0" borderId="6" xfId="2" applyNumberFormat="1" applyFont="1" applyBorder="1" applyAlignment="1" applyProtection="1">
      <alignment vertical="center"/>
    </xf>
    <xf numFmtId="0" fontId="1" fillId="0" borderId="19" xfId="2" applyFont="1" applyBorder="1" applyAlignment="1" applyProtection="1"/>
    <xf numFmtId="0" fontId="1" fillId="0" borderId="21" xfId="2" applyFont="1" applyBorder="1" applyAlignment="1" applyProtection="1"/>
    <xf numFmtId="0" fontId="15" fillId="0" borderId="22" xfId="2" applyFont="1" applyBorder="1" applyAlignment="1" applyProtection="1">
      <alignment horizontal="center" vertical="center"/>
    </xf>
    <xf numFmtId="0" fontId="2" fillId="0" borderId="19" xfId="2" applyFont="1" applyBorder="1" applyAlignment="1" applyProtection="1">
      <alignment horizontal="center" vertical="center"/>
    </xf>
    <xf numFmtId="0" fontId="2" fillId="0" borderId="20" xfId="2" applyFont="1" applyBorder="1" applyAlignment="1" applyProtection="1">
      <alignment horizontal="center" vertical="center"/>
    </xf>
    <xf numFmtId="0" fontId="2" fillId="0" borderId="21" xfId="2" applyFont="1" applyBorder="1" applyAlignment="1" applyProtection="1">
      <alignment horizontal="center" vertical="center"/>
    </xf>
    <xf numFmtId="0" fontId="1" fillId="0" borderId="2" xfId="2" applyFont="1" applyBorder="1" applyAlignment="1" applyProtection="1">
      <alignment horizontal="center" vertical="center"/>
      <protection locked="0"/>
    </xf>
    <xf numFmtId="0" fontId="3" fillId="0" borderId="6" xfId="2" applyFont="1" applyBorder="1" applyProtection="1">
      <protection locked="0"/>
    </xf>
    <xf numFmtId="0" fontId="12" fillId="0" borderId="2" xfId="2" applyFont="1" applyFill="1" applyBorder="1" applyAlignment="1" applyProtection="1">
      <alignment horizontal="left" vertical="center"/>
      <protection locked="0"/>
    </xf>
    <xf numFmtId="0" fontId="3" fillId="0" borderId="6" xfId="2" applyFont="1" applyFill="1" applyBorder="1" applyProtection="1">
      <protection locked="0"/>
    </xf>
    <xf numFmtId="0" fontId="1" fillId="0" borderId="3" xfId="2" applyFont="1" applyBorder="1" applyAlignment="1" applyProtection="1">
      <alignment horizontal="center"/>
      <protection locked="0"/>
    </xf>
    <xf numFmtId="0" fontId="13" fillId="0" borderId="18" xfId="2" applyFont="1" applyAlignment="1" applyProtection="1">
      <protection locked="0"/>
    </xf>
    <xf numFmtId="0" fontId="3" fillId="0" borderId="16" xfId="2" applyFont="1" applyBorder="1" applyProtection="1">
      <protection locked="0"/>
    </xf>
    <xf numFmtId="0" fontId="3" fillId="0" borderId="7" xfId="2" applyFont="1" applyBorder="1" applyProtection="1">
      <protection locked="0"/>
    </xf>
    <xf numFmtId="0" fontId="3" fillId="0" borderId="11" xfId="2" applyFont="1" applyBorder="1" applyProtection="1">
      <protection locked="0"/>
    </xf>
    <xf numFmtId="0" fontId="3" fillId="0" borderId="12" xfId="2" applyFont="1" applyBorder="1" applyProtection="1">
      <protection locked="0"/>
    </xf>
    <xf numFmtId="14" fontId="1" fillId="0" borderId="2" xfId="2" applyNumberFormat="1" applyFont="1" applyBorder="1" applyAlignment="1" applyProtection="1">
      <alignment horizontal="center" vertical="center" wrapText="1"/>
      <protection locked="0"/>
    </xf>
    <xf numFmtId="0" fontId="2" fillId="5" borderId="19" xfId="2" applyFont="1" applyFill="1" applyBorder="1" applyAlignment="1" applyProtection="1">
      <alignment horizontal="center" vertical="center"/>
      <protection locked="0"/>
    </xf>
    <xf numFmtId="0" fontId="2" fillId="5" borderId="20" xfId="2" applyFont="1" applyFill="1" applyBorder="1" applyAlignment="1" applyProtection="1">
      <alignment horizontal="center" vertical="center"/>
      <protection locked="0"/>
    </xf>
    <xf numFmtId="0" fontId="2" fillId="5" borderId="21" xfId="2" applyFont="1" applyFill="1" applyBorder="1" applyAlignment="1" applyProtection="1">
      <alignment horizontal="center" vertical="center"/>
      <protection locked="0"/>
    </xf>
    <xf numFmtId="0" fontId="4" fillId="0" borderId="3" xfId="2" applyFont="1" applyBorder="1" applyAlignment="1" applyProtection="1">
      <alignment horizontal="left" vertical="center"/>
    </xf>
    <xf numFmtId="0" fontId="13" fillId="0" borderId="18" xfId="2" applyFont="1" applyAlignment="1" applyProtection="1"/>
    <xf numFmtId="0" fontId="3" fillId="0" borderId="16" xfId="2" applyFont="1" applyBorder="1" applyProtection="1"/>
    <xf numFmtId="0" fontId="10" fillId="0" borderId="0" xfId="0" applyFont="1" applyAlignment="1">
      <alignment horizontal="left" vertical="center" wrapText="1"/>
    </xf>
    <xf numFmtId="0" fontId="0" fillId="0" borderId="0" xfId="0" applyFont="1" applyAlignment="1"/>
    <xf numFmtId="0" fontId="10" fillId="4" borderId="15" xfId="0" applyFont="1" applyFill="1" applyBorder="1" applyAlignment="1">
      <alignment horizontal="left" vertical="center" wrapText="1"/>
    </xf>
    <xf numFmtId="0" fontId="3" fillId="0" borderId="4" xfId="0" applyFont="1" applyBorder="1"/>
    <xf numFmtId="0" fontId="3" fillId="0" borderId="18" xfId="0" applyFont="1" applyBorder="1"/>
  </cellXfs>
  <cellStyles count="7">
    <cellStyle name="Moeda" xfId="3" builtinId="4"/>
    <cellStyle name="Normal" xfId="0" builtinId="0"/>
    <cellStyle name="Normal 2" xfId="1"/>
    <cellStyle name="Normal 3" xfId="2"/>
    <cellStyle name="Normal 4" xfId="4"/>
    <cellStyle name="Normal 4 2" xfId="5"/>
    <cellStyle name="Porcentagem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65"/>
  <sheetViews>
    <sheetView showGridLines="0" tabSelected="1" zoomScale="80" zoomScaleNormal="80" zoomScaleSheetLayoutView="100" workbookViewId="0">
      <pane ySplit="9" topLeftCell="A10" activePane="bottomLeft" state="frozen"/>
      <selection activeCell="D60" sqref="D60:D61"/>
      <selection pane="bottomLeft" activeCell="G52" sqref="A1:G53"/>
    </sheetView>
  </sheetViews>
  <sheetFormatPr defaultColWidth="12.625" defaultRowHeight="15" customHeight="1" outlineLevelRow="1" x14ac:dyDescent="0.2"/>
  <cols>
    <col min="1" max="1" width="8.125" style="11" customWidth="1"/>
    <col min="2" max="2" width="47" style="11" customWidth="1"/>
    <col min="3" max="3" width="11.125" style="11" customWidth="1"/>
    <col min="4" max="4" width="15.75" style="11" bestFit="1" customWidth="1"/>
    <col min="5" max="5" width="15.125" style="11" customWidth="1"/>
    <col min="6" max="6" width="14.875" style="11" customWidth="1"/>
    <col min="7" max="7" width="13.625" style="11" customWidth="1"/>
    <col min="8" max="8" width="14.125" style="18" customWidth="1"/>
    <col min="9" max="9" width="15.625" style="11" customWidth="1"/>
    <col min="10" max="24" width="7.625" style="11" customWidth="1"/>
    <col min="25" max="16384" width="12.625" style="11"/>
  </cols>
  <sheetData>
    <row r="1" spans="1:24" ht="39.75" customHeight="1" outlineLevel="1" x14ac:dyDescent="0.2">
      <c r="A1" s="61" t="s">
        <v>71</v>
      </c>
      <c r="B1" s="62"/>
      <c r="C1" s="62"/>
      <c r="D1" s="62"/>
      <c r="E1" s="62"/>
      <c r="F1" s="62"/>
      <c r="G1" s="63"/>
      <c r="H1" s="9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s="12" customFormat="1" ht="25.5" customHeight="1" outlineLevel="1" x14ac:dyDescent="0.2">
      <c r="A2" s="60" t="s">
        <v>148</v>
      </c>
      <c r="B2" s="60"/>
      <c r="C2" s="60"/>
      <c r="D2" s="60"/>
      <c r="E2" s="60"/>
      <c r="F2" s="60"/>
      <c r="G2" s="60"/>
      <c r="H2" s="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5.75" customHeight="1" outlineLevel="1" x14ac:dyDescent="0.2">
      <c r="A3" s="58" t="s">
        <v>142</v>
      </c>
      <c r="B3" s="59"/>
      <c r="C3" s="75"/>
      <c r="D3" s="76"/>
      <c r="E3" s="76"/>
      <c r="F3" s="76"/>
      <c r="G3" s="77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outlineLevel="1" x14ac:dyDescent="0.2">
      <c r="A4" s="58" t="s">
        <v>143</v>
      </c>
      <c r="B4" s="59"/>
      <c r="C4" s="75"/>
      <c r="D4" s="76"/>
      <c r="E4" s="76"/>
      <c r="F4" s="76"/>
      <c r="G4" s="77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outlineLevel="1" x14ac:dyDescent="0.2">
      <c r="A5" s="58" t="s">
        <v>144</v>
      </c>
      <c r="B5" s="59"/>
      <c r="C5" s="75"/>
      <c r="D5" s="76"/>
      <c r="E5" s="76"/>
      <c r="F5" s="76"/>
      <c r="G5" s="77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15.75" customHeight="1" outlineLevel="1" x14ac:dyDescent="0.2">
      <c r="A6" s="58" t="s">
        <v>147</v>
      </c>
      <c r="B6" s="59"/>
      <c r="C6" s="75"/>
      <c r="D6" s="76"/>
      <c r="E6" s="76"/>
      <c r="F6" s="76"/>
      <c r="G6" s="77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17.25" customHeight="1" outlineLevel="1" x14ac:dyDescent="0.2">
      <c r="A7" s="58" t="s">
        <v>145</v>
      </c>
      <c r="B7" s="59"/>
      <c r="C7" s="75"/>
      <c r="D7" s="76"/>
      <c r="E7" s="76"/>
      <c r="F7" s="76"/>
      <c r="G7" s="77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6" customHeight="1" outlineLevel="1" x14ac:dyDescent="0.2">
      <c r="A8" s="78"/>
      <c r="B8" s="79"/>
      <c r="C8" s="79"/>
      <c r="D8" s="79"/>
      <c r="E8" s="79"/>
      <c r="F8" s="79"/>
      <c r="G8" s="80"/>
      <c r="H8" s="9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2.75" customHeight="1" x14ac:dyDescent="0.2">
      <c r="A9" s="31" t="s">
        <v>0</v>
      </c>
      <c r="B9" s="31" t="s">
        <v>1</v>
      </c>
      <c r="C9" s="31" t="s">
        <v>2</v>
      </c>
      <c r="D9" s="31" t="s">
        <v>3</v>
      </c>
      <c r="E9" s="31" t="s">
        <v>4</v>
      </c>
      <c r="F9" s="32" t="s">
        <v>5</v>
      </c>
      <c r="G9" s="31" t="s">
        <v>6</v>
      </c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4.25" x14ac:dyDescent="0.2">
      <c r="A10" s="33" t="s">
        <v>7</v>
      </c>
      <c r="B10" s="34" t="s">
        <v>76</v>
      </c>
      <c r="C10" s="35"/>
      <c r="D10" s="36"/>
      <c r="E10" s="36"/>
      <c r="F10" s="15"/>
      <c r="G10" s="37">
        <f>SUM(G11:G40)</f>
        <v>0</v>
      </c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ht="14.25" outlineLevel="1" x14ac:dyDescent="0.2">
      <c r="A11" s="38" t="s">
        <v>12</v>
      </c>
      <c r="B11" s="38" t="s">
        <v>77</v>
      </c>
      <c r="C11" s="38"/>
      <c r="D11" s="39"/>
      <c r="E11" s="40"/>
      <c r="F11" s="16"/>
      <c r="G11" s="39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s="18" customFormat="1" ht="14.25" outlineLevel="1" x14ac:dyDescent="0.2">
      <c r="A12" s="43" t="s">
        <v>72</v>
      </c>
      <c r="B12" s="43" t="s">
        <v>100</v>
      </c>
      <c r="C12" s="44" t="s">
        <v>120</v>
      </c>
      <c r="D12" s="45">
        <v>100</v>
      </c>
      <c r="E12" s="44"/>
      <c r="F12" s="41"/>
      <c r="G12" s="55">
        <f>F12*D12</f>
        <v>0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18" customFormat="1" ht="14.25" outlineLevel="1" x14ac:dyDescent="0.2">
      <c r="A13" s="43" t="s">
        <v>73</v>
      </c>
      <c r="B13" s="43" t="s">
        <v>101</v>
      </c>
      <c r="C13" s="44" t="s">
        <v>120</v>
      </c>
      <c r="D13" s="45">
        <v>50</v>
      </c>
      <c r="E13" s="44"/>
      <c r="F13" s="41"/>
      <c r="G13" s="55">
        <f t="shared" ref="G13:G19" si="0">F13*D13</f>
        <v>0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18" customFormat="1" ht="14.25" outlineLevel="1" x14ac:dyDescent="0.2">
      <c r="A14" s="43" t="s">
        <v>74</v>
      </c>
      <c r="B14" s="43" t="s">
        <v>102</v>
      </c>
      <c r="C14" s="44" t="s">
        <v>120</v>
      </c>
      <c r="D14" s="45">
        <v>100</v>
      </c>
      <c r="E14" s="44"/>
      <c r="F14" s="41"/>
      <c r="G14" s="55">
        <f t="shared" si="0"/>
        <v>0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18" customFormat="1" ht="14.25" outlineLevel="1" x14ac:dyDescent="0.2">
      <c r="A15" s="43" t="s">
        <v>75</v>
      </c>
      <c r="B15" s="43" t="s">
        <v>103</v>
      </c>
      <c r="C15" s="44" t="s">
        <v>119</v>
      </c>
      <c r="D15" s="45">
        <v>15</v>
      </c>
      <c r="E15" s="44"/>
      <c r="F15" s="41"/>
      <c r="G15" s="55">
        <f t="shared" si="0"/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18" customFormat="1" ht="14.25" outlineLevel="1" x14ac:dyDescent="0.2">
      <c r="A16" s="43" t="s">
        <v>78</v>
      </c>
      <c r="B16" s="43" t="s">
        <v>104</v>
      </c>
      <c r="C16" s="44" t="s">
        <v>119</v>
      </c>
      <c r="D16" s="45">
        <v>11</v>
      </c>
      <c r="E16" s="44"/>
      <c r="F16" s="41"/>
      <c r="G16" s="55">
        <f t="shared" si="0"/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18" customFormat="1" ht="14.25" outlineLevel="1" x14ac:dyDescent="0.2">
      <c r="A17" s="43" t="s">
        <v>79</v>
      </c>
      <c r="B17" s="43" t="s">
        <v>105</v>
      </c>
      <c r="C17" s="44" t="s">
        <v>119</v>
      </c>
      <c r="D17" s="45">
        <v>15</v>
      </c>
      <c r="E17" s="44"/>
      <c r="F17" s="41"/>
      <c r="G17" s="55">
        <f t="shared" si="0"/>
        <v>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18" customFormat="1" ht="14.25" outlineLevel="1" x14ac:dyDescent="0.2">
      <c r="A18" s="43" t="s">
        <v>13</v>
      </c>
      <c r="B18" s="43" t="s">
        <v>106</v>
      </c>
      <c r="C18" s="44" t="s">
        <v>119</v>
      </c>
      <c r="D18" s="45">
        <v>4</v>
      </c>
      <c r="E18" s="44"/>
      <c r="F18" s="41"/>
      <c r="G18" s="55">
        <f t="shared" si="0"/>
        <v>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18" customFormat="1" ht="14.25" outlineLevel="1" x14ac:dyDescent="0.2">
      <c r="A19" s="43" t="s">
        <v>80</v>
      </c>
      <c r="B19" s="43" t="s">
        <v>107</v>
      </c>
      <c r="C19" s="44" t="s">
        <v>119</v>
      </c>
      <c r="D19" s="45">
        <v>4</v>
      </c>
      <c r="E19" s="44"/>
      <c r="F19" s="41"/>
      <c r="G19" s="55">
        <f t="shared" si="0"/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18" customFormat="1" ht="14.25" outlineLevel="1" x14ac:dyDescent="0.2">
      <c r="A20" s="43" t="s">
        <v>14</v>
      </c>
      <c r="B20" s="43" t="s">
        <v>108</v>
      </c>
      <c r="C20" s="44" t="s">
        <v>119</v>
      </c>
      <c r="D20" s="45">
        <v>4</v>
      </c>
      <c r="E20" s="44"/>
      <c r="F20" s="41"/>
      <c r="G20" s="55">
        <f>F20*D20</f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s="18" customFormat="1" ht="14.25" outlineLevel="1" x14ac:dyDescent="0.2">
      <c r="A21" s="43" t="s">
        <v>81</v>
      </c>
      <c r="B21" s="43" t="s">
        <v>109</v>
      </c>
      <c r="C21" s="44" t="s">
        <v>119</v>
      </c>
      <c r="D21" s="45">
        <v>30</v>
      </c>
      <c r="E21" s="44"/>
      <c r="F21" s="41"/>
      <c r="G21" s="55">
        <f t="shared" ref="G21:G27" si="1">F21*D21</f>
        <v>0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s="18" customFormat="1" ht="14.25" outlineLevel="1" x14ac:dyDescent="0.2">
      <c r="A22" s="43" t="s">
        <v>82</v>
      </c>
      <c r="B22" s="43" t="s">
        <v>110</v>
      </c>
      <c r="C22" s="44" t="s">
        <v>119</v>
      </c>
      <c r="D22" s="45">
        <v>20</v>
      </c>
      <c r="E22" s="44"/>
      <c r="F22" s="41"/>
      <c r="G22" s="55">
        <f t="shared" si="1"/>
        <v>0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s="18" customFormat="1" ht="14.25" outlineLevel="1" x14ac:dyDescent="0.2">
      <c r="A23" s="43" t="s">
        <v>83</v>
      </c>
      <c r="B23" s="43" t="s">
        <v>111</v>
      </c>
      <c r="C23" s="44" t="s">
        <v>119</v>
      </c>
      <c r="D23" s="45">
        <v>30</v>
      </c>
      <c r="E23" s="44"/>
      <c r="F23" s="41"/>
      <c r="G23" s="55">
        <f t="shared" si="1"/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s="18" customFormat="1" ht="14.25" outlineLevel="1" x14ac:dyDescent="0.2">
      <c r="A24" s="43" t="s">
        <v>70</v>
      </c>
      <c r="B24" s="43" t="s">
        <v>112</v>
      </c>
      <c r="C24" s="44" t="s">
        <v>119</v>
      </c>
      <c r="D24" s="45">
        <v>2</v>
      </c>
      <c r="E24" s="44"/>
      <c r="F24" s="41"/>
      <c r="G24" s="55">
        <f t="shared" si="1"/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s="18" customFormat="1" ht="14.25" outlineLevel="1" x14ac:dyDescent="0.2">
      <c r="A25" s="43" t="s">
        <v>84</v>
      </c>
      <c r="B25" s="43" t="s">
        <v>113</v>
      </c>
      <c r="C25" s="44" t="s">
        <v>119</v>
      </c>
      <c r="D25" s="45">
        <v>2</v>
      </c>
      <c r="E25" s="44"/>
      <c r="F25" s="41"/>
      <c r="G25" s="55">
        <f t="shared" si="1"/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s="18" customFormat="1" ht="14.25" outlineLevel="1" x14ac:dyDescent="0.2">
      <c r="A26" s="43" t="s">
        <v>85</v>
      </c>
      <c r="B26" s="43" t="s">
        <v>114</v>
      </c>
      <c r="C26" s="44" t="s">
        <v>119</v>
      </c>
      <c r="D26" s="45">
        <v>2</v>
      </c>
      <c r="E26" s="44"/>
      <c r="F26" s="41"/>
      <c r="G26" s="55">
        <f t="shared" si="1"/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18" customFormat="1" ht="14.25" outlineLevel="1" x14ac:dyDescent="0.2">
      <c r="A27" s="43" t="s">
        <v>86</v>
      </c>
      <c r="B27" s="43" t="s">
        <v>134</v>
      </c>
      <c r="C27" s="44" t="s">
        <v>119</v>
      </c>
      <c r="D27" s="45">
        <v>1</v>
      </c>
      <c r="E27" s="44"/>
      <c r="F27" s="41"/>
      <c r="G27" s="55">
        <f t="shared" si="1"/>
        <v>0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18" customFormat="1" ht="14.25" outlineLevel="1" x14ac:dyDescent="0.2">
      <c r="A28" s="43" t="s">
        <v>87</v>
      </c>
      <c r="B28" s="43" t="s">
        <v>133</v>
      </c>
      <c r="C28" s="44" t="s">
        <v>119</v>
      </c>
      <c r="D28" s="45">
        <v>2</v>
      </c>
      <c r="E28" s="44"/>
      <c r="F28" s="41"/>
      <c r="G28" s="55">
        <f>F28*D28</f>
        <v>0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18" customFormat="1" ht="14.25" outlineLevel="1" x14ac:dyDescent="0.2">
      <c r="A29" s="43" t="s">
        <v>88</v>
      </c>
      <c r="B29" s="43" t="s">
        <v>135</v>
      </c>
      <c r="C29" s="44" t="s">
        <v>119</v>
      </c>
      <c r="D29" s="45">
        <v>1</v>
      </c>
      <c r="E29" s="44"/>
      <c r="F29" s="41"/>
      <c r="G29" s="55">
        <f t="shared" ref="G29:G40" si="2">F29*D29</f>
        <v>0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18" customFormat="1" ht="14.25" outlineLevel="1" x14ac:dyDescent="0.2">
      <c r="A30" s="43" t="s">
        <v>89</v>
      </c>
      <c r="B30" s="43" t="s">
        <v>137</v>
      </c>
      <c r="C30" s="44" t="s">
        <v>119</v>
      </c>
      <c r="D30" s="45">
        <v>1</v>
      </c>
      <c r="E30" s="44"/>
      <c r="F30" s="41"/>
      <c r="G30" s="55">
        <f t="shared" si="2"/>
        <v>0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s="18" customFormat="1" ht="14.25" outlineLevel="1" x14ac:dyDescent="0.2">
      <c r="A31" s="43" t="s">
        <v>90</v>
      </c>
      <c r="B31" s="43" t="s">
        <v>138</v>
      </c>
      <c r="C31" s="44" t="s">
        <v>119</v>
      </c>
      <c r="D31" s="45">
        <v>1</v>
      </c>
      <c r="E31" s="44"/>
      <c r="F31" s="41"/>
      <c r="G31" s="55">
        <f t="shared" ref="G31:G35" si="3">F31*D31</f>
        <v>0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s="18" customFormat="1" ht="14.25" outlineLevel="1" x14ac:dyDescent="0.2">
      <c r="A32" s="43" t="s">
        <v>91</v>
      </c>
      <c r="B32" s="43" t="s">
        <v>136</v>
      </c>
      <c r="C32" s="44" t="s">
        <v>119</v>
      </c>
      <c r="D32" s="45">
        <v>1</v>
      </c>
      <c r="E32" s="44"/>
      <c r="F32" s="41"/>
      <c r="G32" s="55">
        <f t="shared" si="3"/>
        <v>0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s="18" customFormat="1" ht="14.25" outlineLevel="1" x14ac:dyDescent="0.2">
      <c r="A33" s="43" t="s">
        <v>92</v>
      </c>
      <c r="B33" s="43" t="s">
        <v>139</v>
      </c>
      <c r="C33" s="44" t="s">
        <v>119</v>
      </c>
      <c r="D33" s="45">
        <v>4</v>
      </c>
      <c r="E33" s="44"/>
      <c r="F33" s="41"/>
      <c r="G33" s="55">
        <f t="shared" si="3"/>
        <v>0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s="18" customFormat="1" ht="14.25" outlineLevel="1" x14ac:dyDescent="0.2">
      <c r="A34" s="43" t="s">
        <v>93</v>
      </c>
      <c r="B34" s="43" t="s">
        <v>140</v>
      </c>
      <c r="C34" s="44" t="s">
        <v>119</v>
      </c>
      <c r="D34" s="45">
        <v>1</v>
      </c>
      <c r="E34" s="44"/>
      <c r="F34" s="41"/>
      <c r="G34" s="55">
        <f t="shared" si="3"/>
        <v>0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s="18" customFormat="1" ht="14.25" outlineLevel="1" x14ac:dyDescent="0.2">
      <c r="A35" s="43" t="s">
        <v>94</v>
      </c>
      <c r="B35" s="43" t="s">
        <v>115</v>
      </c>
      <c r="C35" s="44" t="s">
        <v>141</v>
      </c>
      <c r="D35" s="45">
        <f>3.6*2</f>
        <v>7.2</v>
      </c>
      <c r="E35" s="44"/>
      <c r="F35" s="41"/>
      <c r="G35" s="55">
        <f t="shared" si="3"/>
        <v>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s="18" customFormat="1" ht="14.25" outlineLevel="1" x14ac:dyDescent="0.2">
      <c r="A36" s="43" t="s">
        <v>95</v>
      </c>
      <c r="B36" s="43" t="s">
        <v>116</v>
      </c>
      <c r="C36" s="44" t="s">
        <v>141</v>
      </c>
      <c r="D36" s="45">
        <f t="shared" ref="D36:D37" si="4">3.6*2</f>
        <v>7.2</v>
      </c>
      <c r="E36" s="44"/>
      <c r="F36" s="41"/>
      <c r="G36" s="55">
        <f t="shared" si="2"/>
        <v>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18" customFormat="1" ht="14.25" outlineLevel="1" x14ac:dyDescent="0.2">
      <c r="A37" s="43" t="s">
        <v>96</v>
      </c>
      <c r="B37" s="43" t="s">
        <v>117</v>
      </c>
      <c r="C37" s="44" t="s">
        <v>141</v>
      </c>
      <c r="D37" s="45">
        <f t="shared" si="4"/>
        <v>7.2</v>
      </c>
      <c r="E37" s="44"/>
      <c r="F37" s="41"/>
      <c r="G37" s="55">
        <f t="shared" si="2"/>
        <v>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18" customFormat="1" ht="14.25" outlineLevel="1" x14ac:dyDescent="0.2">
      <c r="A38" s="43" t="s">
        <v>97</v>
      </c>
      <c r="B38" s="43" t="s">
        <v>118</v>
      </c>
      <c r="C38" s="44" t="s">
        <v>120</v>
      </c>
      <c r="D38" s="45">
        <v>75</v>
      </c>
      <c r="E38" s="44"/>
      <c r="F38" s="41"/>
      <c r="G38" s="55">
        <f t="shared" si="2"/>
        <v>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s="18" customFormat="1" ht="24" outlineLevel="1" x14ac:dyDescent="0.2">
      <c r="A39" s="43" t="s">
        <v>98</v>
      </c>
      <c r="B39" s="43" t="s">
        <v>121</v>
      </c>
      <c r="C39" s="44" t="s">
        <v>123</v>
      </c>
      <c r="D39" s="45">
        <f>8*80</f>
        <v>640</v>
      </c>
      <c r="E39" s="44"/>
      <c r="F39" s="41"/>
      <c r="G39" s="55">
        <f t="shared" ref="G39" si="5">F39*D39</f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s="18" customFormat="1" ht="31.5" customHeight="1" outlineLevel="1" x14ac:dyDescent="0.2">
      <c r="A40" s="43" t="s">
        <v>99</v>
      </c>
      <c r="B40" s="43" t="s">
        <v>122</v>
      </c>
      <c r="C40" s="44" t="s">
        <v>123</v>
      </c>
      <c r="D40" s="45">
        <f>8*40</f>
        <v>320</v>
      </c>
      <c r="E40" s="44"/>
      <c r="F40" s="41"/>
      <c r="G40" s="55">
        <f t="shared" si="2"/>
        <v>0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14.25" x14ac:dyDescent="0.2">
      <c r="A41" s="33" t="s">
        <v>8</v>
      </c>
      <c r="B41" s="34" t="s">
        <v>76</v>
      </c>
      <c r="C41" s="35"/>
      <c r="D41" s="36"/>
      <c r="E41" s="36"/>
      <c r="F41" s="42"/>
      <c r="G41" s="37">
        <f>SUM(G42:G47)</f>
        <v>0</v>
      </c>
      <c r="H41" s="19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ht="14.25" outlineLevel="1" x14ac:dyDescent="0.2">
      <c r="A42" s="38" t="s">
        <v>15</v>
      </c>
      <c r="B42" s="38" t="s">
        <v>77</v>
      </c>
      <c r="C42" s="38"/>
      <c r="D42" s="39"/>
      <c r="E42" s="40"/>
      <c r="F42" s="17"/>
      <c r="G42" s="39"/>
      <c r="H42" s="13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8" customFormat="1" ht="14.25" outlineLevel="1" x14ac:dyDescent="0.2">
      <c r="A43" s="43" t="s">
        <v>16</v>
      </c>
      <c r="B43" s="43" t="s">
        <v>125</v>
      </c>
      <c r="C43" s="44" t="s">
        <v>129</v>
      </c>
      <c r="D43" s="45">
        <v>2</v>
      </c>
      <c r="E43" s="44"/>
      <c r="F43" s="41"/>
      <c r="G43" s="55">
        <f>F43*D43</f>
        <v>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s="18" customFormat="1" ht="14.25" outlineLevel="1" x14ac:dyDescent="0.2">
      <c r="A44" s="43" t="s">
        <v>124</v>
      </c>
      <c r="B44" s="43" t="s">
        <v>126</v>
      </c>
      <c r="C44" s="44" t="s">
        <v>129</v>
      </c>
      <c r="D44" s="45">
        <v>2</v>
      </c>
      <c r="E44" s="44"/>
      <c r="F44" s="41"/>
      <c r="G44" s="55">
        <f t="shared" ref="G44:G47" si="6">F44*D44</f>
        <v>0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s="18" customFormat="1" ht="14.25" outlineLevel="1" x14ac:dyDescent="0.2">
      <c r="A45" s="43" t="s">
        <v>17</v>
      </c>
      <c r="B45" s="43" t="s">
        <v>127</v>
      </c>
      <c r="C45" s="44" t="s">
        <v>130</v>
      </c>
      <c r="D45" s="45">
        <v>1</v>
      </c>
      <c r="E45" s="44"/>
      <c r="F45" s="41"/>
      <c r="G45" s="55">
        <f t="shared" si="6"/>
        <v>0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s="18" customFormat="1" ht="24" outlineLevel="1" x14ac:dyDescent="0.2">
      <c r="A46" s="43" t="s">
        <v>132</v>
      </c>
      <c r="B46" s="43" t="s">
        <v>128</v>
      </c>
      <c r="C46" s="44" t="s">
        <v>130</v>
      </c>
      <c r="D46" s="45">
        <v>1</v>
      </c>
      <c r="E46" s="44"/>
      <c r="F46" s="41"/>
      <c r="G46" s="55">
        <f t="shared" si="6"/>
        <v>0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s="18" customFormat="1" ht="14.25" outlineLevel="1" x14ac:dyDescent="0.2">
      <c r="A47" s="43" t="s">
        <v>18</v>
      </c>
      <c r="B47" s="43" t="s">
        <v>131</v>
      </c>
      <c r="C47" s="44" t="s">
        <v>130</v>
      </c>
      <c r="D47" s="45">
        <v>1</v>
      </c>
      <c r="E47" s="44"/>
      <c r="F47" s="41"/>
      <c r="G47" s="55">
        <f t="shared" si="6"/>
        <v>0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12.75" customHeight="1" x14ac:dyDescent="0.2">
      <c r="A48" s="46"/>
      <c r="B48" s="47" t="s">
        <v>10</v>
      </c>
      <c r="C48" s="48"/>
      <c r="D48" s="49"/>
      <c r="E48" s="50"/>
      <c r="F48" s="20"/>
      <c r="G48" s="56">
        <f>G10+G41</f>
        <v>0</v>
      </c>
      <c r="H48" s="21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2.75" customHeight="1" x14ac:dyDescent="0.2">
      <c r="A49" s="46"/>
      <c r="B49" s="47" t="s">
        <v>146</v>
      </c>
      <c r="C49" s="48"/>
      <c r="D49" s="49"/>
      <c r="E49" s="50"/>
      <c r="F49" s="20"/>
      <c r="G49" s="56">
        <f>G48*1.3</f>
        <v>0</v>
      </c>
      <c r="H49" s="9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2.75" customHeight="1" x14ac:dyDescent="0.2">
      <c r="A50" s="51"/>
      <c r="B50" s="52"/>
      <c r="C50" s="53"/>
      <c r="D50" s="54"/>
      <c r="E50" s="54"/>
      <c r="F50" s="22"/>
      <c r="G50" s="57"/>
      <c r="H50" s="9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2.75" customHeight="1" x14ac:dyDescent="0.2">
      <c r="A51" s="23"/>
      <c r="B51" s="24"/>
      <c r="C51" s="23"/>
      <c r="D51" s="25"/>
      <c r="E51" s="26"/>
      <c r="F51" s="27"/>
      <c r="G51" s="23" t="s">
        <v>11</v>
      </c>
      <c r="H51" s="9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ht="12.75" customHeight="1" x14ac:dyDescent="0.2">
      <c r="A52" s="64"/>
      <c r="B52" s="66"/>
      <c r="C52" s="64"/>
      <c r="D52" s="68"/>
      <c r="E52" s="69"/>
      <c r="F52" s="70"/>
      <c r="G52" s="74">
        <f ca="1">TODAY()</f>
        <v>46038</v>
      </c>
      <c r="H52" s="9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ht="12.75" customHeight="1" x14ac:dyDescent="0.2">
      <c r="A53" s="65"/>
      <c r="B53" s="67"/>
      <c r="C53" s="65"/>
      <c r="D53" s="71"/>
      <c r="E53" s="72"/>
      <c r="F53" s="73"/>
      <c r="G53" s="65"/>
      <c r="H53" s="9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ht="12.75" customHeight="1" x14ac:dyDescent="0.2">
      <c r="A54" s="28"/>
      <c r="B54" s="10"/>
      <c r="C54" s="29"/>
      <c r="D54" s="30"/>
      <c r="E54" s="30"/>
      <c r="F54" s="30"/>
      <c r="G54" s="30"/>
      <c r="H54" s="9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12.75" customHeight="1" x14ac:dyDescent="0.2">
      <c r="A55" s="28"/>
      <c r="B55" s="10"/>
      <c r="C55" s="29"/>
      <c r="D55" s="30"/>
      <c r="E55" s="30"/>
      <c r="F55" s="30"/>
      <c r="G55" s="30"/>
      <c r="H55" s="9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2.75" customHeight="1" x14ac:dyDescent="0.2">
      <c r="A56" s="28"/>
      <c r="B56" s="10"/>
      <c r="C56" s="29"/>
      <c r="D56" s="30"/>
      <c r="E56" s="30"/>
      <c r="F56" s="30"/>
      <c r="G56" s="30"/>
      <c r="H56" s="9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2.75" customHeight="1" x14ac:dyDescent="0.2">
      <c r="A57" s="28"/>
      <c r="B57" s="10"/>
      <c r="C57" s="29"/>
      <c r="D57" s="30"/>
      <c r="E57" s="30"/>
      <c r="F57" s="30"/>
      <c r="G57" s="30"/>
      <c r="H57" s="9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ht="12.75" customHeight="1" x14ac:dyDescent="0.2">
      <c r="A58" s="28"/>
      <c r="B58" s="10"/>
      <c r="C58" s="29"/>
      <c r="D58" s="30"/>
      <c r="E58" s="30"/>
      <c r="F58" s="30"/>
      <c r="G58" s="30"/>
      <c r="H58" s="9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ht="12.75" customHeight="1" x14ac:dyDescent="0.2">
      <c r="A59" s="28"/>
      <c r="B59" s="10"/>
      <c r="C59" s="29"/>
      <c r="D59" s="30"/>
      <c r="E59" s="30"/>
      <c r="F59" s="30"/>
      <c r="G59" s="30"/>
      <c r="H59" s="9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ht="12.75" customHeight="1" x14ac:dyDescent="0.2">
      <c r="A60" s="28"/>
      <c r="B60" s="10"/>
      <c r="C60" s="29"/>
      <c r="D60" s="30"/>
      <c r="E60" s="30"/>
      <c r="F60" s="30"/>
      <c r="G60" s="30"/>
      <c r="H60" s="9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2.75" customHeight="1" x14ac:dyDescent="0.2">
      <c r="A61" s="28"/>
      <c r="B61" s="10"/>
      <c r="C61" s="29"/>
      <c r="D61" s="30"/>
      <c r="E61" s="30"/>
      <c r="F61" s="30"/>
      <c r="G61" s="30"/>
      <c r="H61" s="9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12.75" customHeight="1" x14ac:dyDescent="0.2">
      <c r="A62" s="28"/>
      <c r="B62" s="10"/>
      <c r="C62" s="29"/>
      <c r="D62" s="30"/>
      <c r="E62" s="30"/>
      <c r="F62" s="30"/>
      <c r="G62" s="30"/>
      <c r="H62" s="9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2.75" customHeight="1" x14ac:dyDescent="0.2">
      <c r="A63" s="28"/>
      <c r="B63" s="10"/>
      <c r="C63" s="29"/>
      <c r="D63" s="30"/>
      <c r="E63" s="30"/>
      <c r="F63" s="30"/>
      <c r="G63" s="30"/>
      <c r="H63" s="9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ht="12.75" customHeight="1" x14ac:dyDescent="0.2">
      <c r="A64" s="28"/>
      <c r="B64" s="10"/>
      <c r="C64" s="29"/>
      <c r="D64" s="30"/>
      <c r="E64" s="30"/>
      <c r="F64" s="30"/>
      <c r="G64" s="30"/>
      <c r="H64" s="9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ht="12.75" customHeight="1" x14ac:dyDescent="0.2">
      <c r="A65" s="28"/>
      <c r="B65" s="10"/>
      <c r="C65" s="29"/>
      <c r="D65" s="30"/>
      <c r="E65" s="30"/>
      <c r="F65" s="30"/>
      <c r="G65" s="30"/>
      <c r="H65" s="9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ht="12.75" customHeight="1" x14ac:dyDescent="0.2">
      <c r="A66" s="28"/>
      <c r="B66" s="10"/>
      <c r="C66" s="29"/>
      <c r="D66" s="30"/>
      <c r="E66" s="30"/>
      <c r="F66" s="30"/>
      <c r="G66" s="30"/>
      <c r="H66" s="9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12.75" customHeight="1" x14ac:dyDescent="0.2">
      <c r="A67" s="28"/>
      <c r="B67" s="10"/>
      <c r="C67" s="29"/>
      <c r="D67" s="30"/>
      <c r="E67" s="30"/>
      <c r="F67" s="30"/>
      <c r="G67" s="30"/>
      <c r="H67" s="9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2.75" customHeight="1" x14ac:dyDescent="0.2">
      <c r="A68" s="28"/>
      <c r="B68" s="10"/>
      <c r="C68" s="29"/>
      <c r="D68" s="30"/>
      <c r="E68" s="30"/>
      <c r="F68" s="30"/>
      <c r="G68" s="30"/>
      <c r="H68" s="9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2.75" customHeight="1" x14ac:dyDescent="0.2">
      <c r="A69" s="28"/>
      <c r="B69" s="10"/>
      <c r="C69" s="29"/>
      <c r="D69" s="30"/>
      <c r="E69" s="30"/>
      <c r="F69" s="30"/>
      <c r="G69" s="30"/>
      <c r="H69" s="9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12.75" customHeight="1" x14ac:dyDescent="0.2">
      <c r="A70" s="28"/>
      <c r="B70" s="10"/>
      <c r="C70" s="29"/>
      <c r="D70" s="30"/>
      <c r="E70" s="30"/>
      <c r="F70" s="30"/>
      <c r="G70" s="30"/>
      <c r="H70" s="9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2.75" customHeight="1" x14ac:dyDescent="0.2">
      <c r="A71" s="28"/>
      <c r="B71" s="10"/>
      <c r="C71" s="29"/>
      <c r="D71" s="30"/>
      <c r="E71" s="30"/>
      <c r="F71" s="30"/>
      <c r="G71" s="30"/>
      <c r="H71" s="9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2.75" customHeight="1" x14ac:dyDescent="0.2">
      <c r="A72" s="28"/>
      <c r="B72" s="10"/>
      <c r="C72" s="29"/>
      <c r="D72" s="30"/>
      <c r="E72" s="30"/>
      <c r="F72" s="30"/>
      <c r="G72" s="30"/>
      <c r="H72" s="9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ht="12.75" customHeight="1" x14ac:dyDescent="0.2">
      <c r="A73" s="28"/>
      <c r="B73" s="10"/>
      <c r="C73" s="29"/>
      <c r="D73" s="30"/>
      <c r="E73" s="30"/>
      <c r="F73" s="30"/>
      <c r="G73" s="30"/>
      <c r="H73" s="9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ht="12.75" customHeight="1" x14ac:dyDescent="0.2">
      <c r="A74" s="28"/>
      <c r="B74" s="10"/>
      <c r="C74" s="29"/>
      <c r="D74" s="30"/>
      <c r="E74" s="30"/>
      <c r="F74" s="30"/>
      <c r="G74" s="30"/>
      <c r="H74" s="9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ht="12.75" customHeight="1" x14ac:dyDescent="0.2">
      <c r="A75" s="28"/>
      <c r="B75" s="10"/>
      <c r="C75" s="29"/>
      <c r="D75" s="30"/>
      <c r="E75" s="30"/>
      <c r="F75" s="30"/>
      <c r="G75" s="30"/>
      <c r="H75" s="9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ht="12.75" customHeight="1" x14ac:dyDescent="0.2">
      <c r="A76" s="28"/>
      <c r="B76" s="10"/>
      <c r="C76" s="29"/>
      <c r="D76" s="30"/>
      <c r="E76" s="30"/>
      <c r="F76" s="30"/>
      <c r="G76" s="30"/>
      <c r="H76" s="9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12.75" customHeight="1" x14ac:dyDescent="0.2">
      <c r="A77" s="28"/>
      <c r="B77" s="10"/>
      <c r="C77" s="29"/>
      <c r="D77" s="30"/>
      <c r="E77" s="30"/>
      <c r="F77" s="30"/>
      <c r="G77" s="30"/>
      <c r="H77" s="9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2.75" customHeight="1" x14ac:dyDescent="0.2">
      <c r="A78" s="28"/>
      <c r="B78" s="10"/>
      <c r="C78" s="29"/>
      <c r="D78" s="30"/>
      <c r="E78" s="30"/>
      <c r="F78" s="30"/>
      <c r="G78" s="30"/>
      <c r="H78" s="9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ht="12.75" customHeight="1" x14ac:dyDescent="0.2">
      <c r="A79" s="28"/>
      <c r="B79" s="10"/>
      <c r="C79" s="29"/>
      <c r="D79" s="30"/>
      <c r="E79" s="30"/>
      <c r="F79" s="30"/>
      <c r="G79" s="30"/>
      <c r="H79" s="9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ht="12.75" customHeight="1" x14ac:dyDescent="0.2">
      <c r="A80" s="28"/>
      <c r="B80" s="10"/>
      <c r="C80" s="29"/>
      <c r="D80" s="30"/>
      <c r="E80" s="30"/>
      <c r="F80" s="30"/>
      <c r="G80" s="30"/>
      <c r="H80" s="9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ht="12.75" customHeight="1" x14ac:dyDescent="0.2">
      <c r="A81" s="28"/>
      <c r="B81" s="10"/>
      <c r="C81" s="29"/>
      <c r="D81" s="30"/>
      <c r="E81" s="30"/>
      <c r="F81" s="30"/>
      <c r="G81" s="30"/>
      <c r="H81" s="9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12.75" customHeight="1" x14ac:dyDescent="0.2">
      <c r="A82" s="28"/>
      <c r="B82" s="10"/>
      <c r="C82" s="29"/>
      <c r="D82" s="30"/>
      <c r="E82" s="30"/>
      <c r="F82" s="30"/>
      <c r="G82" s="30"/>
      <c r="H82" s="9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2.75" customHeight="1" x14ac:dyDescent="0.2">
      <c r="A83" s="28"/>
      <c r="B83" s="10"/>
      <c r="C83" s="29"/>
      <c r="D83" s="30"/>
      <c r="E83" s="30"/>
      <c r="F83" s="30"/>
      <c r="G83" s="30"/>
      <c r="H83" s="9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2.75" customHeight="1" x14ac:dyDescent="0.2">
      <c r="A84" s="28"/>
      <c r="B84" s="10"/>
      <c r="C84" s="29"/>
      <c r="D84" s="30"/>
      <c r="E84" s="30"/>
      <c r="F84" s="30"/>
      <c r="G84" s="30"/>
      <c r="H84" s="9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2.75" customHeight="1" x14ac:dyDescent="0.2">
      <c r="A85" s="28"/>
      <c r="B85" s="10"/>
      <c r="C85" s="29"/>
      <c r="D85" s="30"/>
      <c r="E85" s="30"/>
      <c r="F85" s="30"/>
      <c r="G85" s="30"/>
      <c r="H85" s="9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12.75" customHeight="1" x14ac:dyDescent="0.2">
      <c r="A86" s="28"/>
      <c r="B86" s="10"/>
      <c r="C86" s="29"/>
      <c r="D86" s="30"/>
      <c r="E86" s="30"/>
      <c r="F86" s="30"/>
      <c r="G86" s="30"/>
      <c r="H86" s="9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ht="12.75" customHeight="1" x14ac:dyDescent="0.2">
      <c r="A87" s="28"/>
      <c r="B87" s="10"/>
      <c r="C87" s="29"/>
      <c r="D87" s="30"/>
      <c r="E87" s="30"/>
      <c r="F87" s="30"/>
      <c r="G87" s="30"/>
      <c r="H87" s="9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ht="12.75" customHeight="1" x14ac:dyDescent="0.2">
      <c r="A88" s="28"/>
      <c r="B88" s="10"/>
      <c r="C88" s="29"/>
      <c r="D88" s="30"/>
      <c r="E88" s="30"/>
      <c r="F88" s="30"/>
      <c r="G88" s="30"/>
      <c r="H88" s="9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ht="12.75" customHeight="1" x14ac:dyDescent="0.2">
      <c r="A89" s="28"/>
      <c r="B89" s="10"/>
      <c r="C89" s="29"/>
      <c r="D89" s="30"/>
      <c r="E89" s="30"/>
      <c r="F89" s="30"/>
      <c r="G89" s="30"/>
      <c r="H89" s="9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2.75" customHeight="1" x14ac:dyDescent="0.2">
      <c r="A90" s="28"/>
      <c r="B90" s="10"/>
      <c r="C90" s="29"/>
      <c r="D90" s="30"/>
      <c r="E90" s="30"/>
      <c r="F90" s="30"/>
      <c r="G90" s="30"/>
      <c r="H90" s="9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2.75" customHeight="1" x14ac:dyDescent="0.2">
      <c r="A91" s="28"/>
      <c r="B91" s="10"/>
      <c r="C91" s="29"/>
      <c r="D91" s="30"/>
      <c r="E91" s="30"/>
      <c r="F91" s="30"/>
      <c r="G91" s="30"/>
      <c r="H91" s="9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2.75" customHeight="1" x14ac:dyDescent="0.2">
      <c r="A92" s="28"/>
      <c r="B92" s="10"/>
      <c r="C92" s="29"/>
      <c r="D92" s="30"/>
      <c r="E92" s="30"/>
      <c r="F92" s="30"/>
      <c r="G92" s="30"/>
      <c r="H92" s="9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2.75" customHeight="1" x14ac:dyDescent="0.2">
      <c r="A93" s="28"/>
      <c r="B93" s="10"/>
      <c r="C93" s="29"/>
      <c r="D93" s="30"/>
      <c r="E93" s="30"/>
      <c r="F93" s="30"/>
      <c r="G93" s="30"/>
      <c r="H93" s="9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12.75" customHeight="1" x14ac:dyDescent="0.2">
      <c r="A94" s="28"/>
      <c r="B94" s="10"/>
      <c r="C94" s="29"/>
      <c r="D94" s="30"/>
      <c r="E94" s="30"/>
      <c r="F94" s="30"/>
      <c r="G94" s="30"/>
      <c r="H94" s="9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2.75" customHeight="1" x14ac:dyDescent="0.2">
      <c r="A95" s="28"/>
      <c r="B95" s="10"/>
      <c r="C95" s="29"/>
      <c r="D95" s="30"/>
      <c r="E95" s="30"/>
      <c r="F95" s="30"/>
      <c r="G95" s="30"/>
      <c r="H95" s="9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ht="12.75" customHeight="1" x14ac:dyDescent="0.2">
      <c r="A96" s="28"/>
      <c r="B96" s="10"/>
      <c r="C96" s="29"/>
      <c r="D96" s="30"/>
      <c r="E96" s="30"/>
      <c r="F96" s="30"/>
      <c r="G96" s="30"/>
      <c r="H96" s="9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12.75" customHeight="1" x14ac:dyDescent="0.2">
      <c r="A97" s="28"/>
      <c r="B97" s="10"/>
      <c r="C97" s="29"/>
      <c r="D97" s="30"/>
      <c r="E97" s="30"/>
      <c r="F97" s="30"/>
      <c r="G97" s="30"/>
      <c r="H97" s="9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2.75" customHeight="1" x14ac:dyDescent="0.2">
      <c r="A98" s="28"/>
      <c r="B98" s="10"/>
      <c r="C98" s="29"/>
      <c r="D98" s="30"/>
      <c r="E98" s="30"/>
      <c r="F98" s="30"/>
      <c r="G98" s="30"/>
      <c r="H98" s="9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2.75" customHeight="1" x14ac:dyDescent="0.2">
      <c r="A99" s="28"/>
      <c r="B99" s="10"/>
      <c r="C99" s="29"/>
      <c r="D99" s="30"/>
      <c r="E99" s="30"/>
      <c r="F99" s="30"/>
      <c r="G99" s="30"/>
      <c r="H99" s="9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12.75" customHeight="1" x14ac:dyDescent="0.2">
      <c r="A100" s="28"/>
      <c r="B100" s="10"/>
      <c r="C100" s="29"/>
      <c r="D100" s="30"/>
      <c r="E100" s="30"/>
      <c r="F100" s="30"/>
      <c r="G100" s="30"/>
      <c r="H100" s="9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12.75" customHeight="1" x14ac:dyDescent="0.2">
      <c r="A101" s="28"/>
      <c r="B101" s="10"/>
      <c r="C101" s="29"/>
      <c r="D101" s="30"/>
      <c r="E101" s="30"/>
      <c r="F101" s="30"/>
      <c r="G101" s="30"/>
      <c r="H101" s="9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2.75" customHeight="1" x14ac:dyDescent="0.2">
      <c r="A102" s="28"/>
      <c r="B102" s="10"/>
      <c r="C102" s="29"/>
      <c r="D102" s="30"/>
      <c r="E102" s="30"/>
      <c r="F102" s="30"/>
      <c r="G102" s="30"/>
      <c r="H102" s="9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2.75" customHeight="1" x14ac:dyDescent="0.2">
      <c r="A103" s="28"/>
      <c r="B103" s="10"/>
      <c r="C103" s="29"/>
      <c r="D103" s="30"/>
      <c r="E103" s="30"/>
      <c r="F103" s="30"/>
      <c r="G103" s="30"/>
      <c r="H103" s="9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ht="12.75" customHeight="1" x14ac:dyDescent="0.2">
      <c r="A104" s="28"/>
      <c r="B104" s="10"/>
      <c r="C104" s="29"/>
      <c r="D104" s="30"/>
      <c r="E104" s="30"/>
      <c r="F104" s="30"/>
      <c r="G104" s="30"/>
      <c r="H104" s="9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ht="12.75" customHeight="1" x14ac:dyDescent="0.2">
      <c r="A105" s="28"/>
      <c r="B105" s="10"/>
      <c r="C105" s="29"/>
      <c r="D105" s="30"/>
      <c r="E105" s="30"/>
      <c r="F105" s="30"/>
      <c r="G105" s="30"/>
      <c r="H105" s="9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ht="12.75" customHeight="1" x14ac:dyDescent="0.2">
      <c r="A106" s="28"/>
      <c r="B106" s="10"/>
      <c r="C106" s="29"/>
      <c r="D106" s="30"/>
      <c r="E106" s="30"/>
      <c r="F106" s="30"/>
      <c r="G106" s="30"/>
      <c r="H106" s="9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2.75" customHeight="1" x14ac:dyDescent="0.2">
      <c r="A107" s="28"/>
      <c r="B107" s="10"/>
      <c r="C107" s="29"/>
      <c r="D107" s="30"/>
      <c r="E107" s="30"/>
      <c r="F107" s="30"/>
      <c r="G107" s="30"/>
      <c r="H107" s="9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2.75" customHeight="1" x14ac:dyDescent="0.2">
      <c r="A108" s="28"/>
      <c r="B108" s="10"/>
      <c r="C108" s="29"/>
      <c r="D108" s="30"/>
      <c r="E108" s="30"/>
      <c r="F108" s="30"/>
      <c r="G108" s="30"/>
      <c r="H108" s="9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2.75" customHeight="1" x14ac:dyDescent="0.2">
      <c r="A109" s="28"/>
      <c r="B109" s="10"/>
      <c r="C109" s="29"/>
      <c r="D109" s="30"/>
      <c r="E109" s="30"/>
      <c r="F109" s="30"/>
      <c r="G109" s="30"/>
      <c r="H109" s="9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2.75" customHeight="1" x14ac:dyDescent="0.2">
      <c r="A110" s="28"/>
      <c r="B110" s="10"/>
      <c r="C110" s="29"/>
      <c r="D110" s="30"/>
      <c r="E110" s="30"/>
      <c r="F110" s="30"/>
      <c r="G110" s="30"/>
      <c r="H110" s="9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2.75" customHeight="1" x14ac:dyDescent="0.2">
      <c r="A111" s="28"/>
      <c r="B111" s="10"/>
      <c r="C111" s="29"/>
      <c r="D111" s="30"/>
      <c r="E111" s="30"/>
      <c r="F111" s="30"/>
      <c r="G111" s="30"/>
      <c r="H111" s="9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2.75" customHeight="1" x14ac:dyDescent="0.2">
      <c r="A112" s="28"/>
      <c r="B112" s="10"/>
      <c r="C112" s="29"/>
      <c r="D112" s="30"/>
      <c r="E112" s="30"/>
      <c r="F112" s="30"/>
      <c r="G112" s="30"/>
      <c r="H112" s="9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2.75" customHeight="1" x14ac:dyDescent="0.2">
      <c r="A113" s="28"/>
      <c r="B113" s="10"/>
      <c r="C113" s="29"/>
      <c r="D113" s="30"/>
      <c r="E113" s="30"/>
      <c r="F113" s="30"/>
      <c r="G113" s="30"/>
      <c r="H113" s="9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2.75" customHeight="1" x14ac:dyDescent="0.2">
      <c r="A114" s="28"/>
      <c r="B114" s="10"/>
      <c r="C114" s="29"/>
      <c r="D114" s="30"/>
      <c r="E114" s="30"/>
      <c r="F114" s="30"/>
      <c r="G114" s="30"/>
      <c r="H114" s="9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2.75" customHeight="1" x14ac:dyDescent="0.2">
      <c r="A115" s="28"/>
      <c r="B115" s="10"/>
      <c r="C115" s="29"/>
      <c r="D115" s="30"/>
      <c r="E115" s="30"/>
      <c r="F115" s="30"/>
      <c r="G115" s="30"/>
      <c r="H115" s="9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2.75" customHeight="1" x14ac:dyDescent="0.2">
      <c r="A116" s="28"/>
      <c r="B116" s="10"/>
      <c r="C116" s="29"/>
      <c r="D116" s="30"/>
      <c r="E116" s="30"/>
      <c r="F116" s="30"/>
      <c r="G116" s="30"/>
      <c r="H116" s="9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2.75" customHeight="1" x14ac:dyDescent="0.2">
      <c r="A117" s="28"/>
      <c r="B117" s="10"/>
      <c r="C117" s="29"/>
      <c r="D117" s="30"/>
      <c r="E117" s="30"/>
      <c r="F117" s="30"/>
      <c r="G117" s="30"/>
      <c r="H117" s="9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2.75" customHeight="1" x14ac:dyDescent="0.2">
      <c r="A118" s="28"/>
      <c r="B118" s="10"/>
      <c r="C118" s="29"/>
      <c r="D118" s="30"/>
      <c r="E118" s="30"/>
      <c r="F118" s="30"/>
      <c r="G118" s="30"/>
      <c r="H118" s="9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2.75" customHeight="1" x14ac:dyDescent="0.2">
      <c r="A119" s="28"/>
      <c r="B119" s="10"/>
      <c r="C119" s="29"/>
      <c r="D119" s="30"/>
      <c r="E119" s="30"/>
      <c r="F119" s="30"/>
      <c r="G119" s="30"/>
      <c r="H119" s="9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2.75" customHeight="1" x14ac:dyDescent="0.2">
      <c r="A120" s="28"/>
      <c r="B120" s="10"/>
      <c r="C120" s="29"/>
      <c r="D120" s="30"/>
      <c r="E120" s="30"/>
      <c r="F120" s="30"/>
      <c r="G120" s="30"/>
      <c r="H120" s="9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2.75" customHeight="1" x14ac:dyDescent="0.2">
      <c r="A121" s="28"/>
      <c r="B121" s="10"/>
      <c r="C121" s="29"/>
      <c r="D121" s="30"/>
      <c r="E121" s="30"/>
      <c r="F121" s="30"/>
      <c r="G121" s="30"/>
      <c r="H121" s="9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2.75" customHeight="1" x14ac:dyDescent="0.2">
      <c r="A122" s="28"/>
      <c r="B122" s="10"/>
      <c r="C122" s="29"/>
      <c r="D122" s="30"/>
      <c r="E122" s="30"/>
      <c r="F122" s="30"/>
      <c r="G122" s="30"/>
      <c r="H122" s="9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2.75" customHeight="1" x14ac:dyDescent="0.2">
      <c r="A123" s="28"/>
      <c r="B123" s="10"/>
      <c r="C123" s="29"/>
      <c r="D123" s="30"/>
      <c r="E123" s="30"/>
      <c r="F123" s="30"/>
      <c r="G123" s="30"/>
      <c r="H123" s="9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2.75" customHeight="1" x14ac:dyDescent="0.2">
      <c r="A124" s="28"/>
      <c r="B124" s="10"/>
      <c r="C124" s="29"/>
      <c r="D124" s="30"/>
      <c r="E124" s="30"/>
      <c r="F124" s="30"/>
      <c r="G124" s="30"/>
      <c r="H124" s="9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2.75" customHeight="1" x14ac:dyDescent="0.2">
      <c r="A125" s="28"/>
      <c r="B125" s="10"/>
      <c r="C125" s="29"/>
      <c r="D125" s="30"/>
      <c r="E125" s="30"/>
      <c r="F125" s="30"/>
      <c r="G125" s="30"/>
      <c r="H125" s="9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2.75" customHeight="1" x14ac:dyDescent="0.2">
      <c r="A126" s="28"/>
      <c r="B126" s="10"/>
      <c r="C126" s="29"/>
      <c r="D126" s="30"/>
      <c r="E126" s="30"/>
      <c r="F126" s="30"/>
      <c r="G126" s="30"/>
      <c r="H126" s="9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2.75" customHeight="1" x14ac:dyDescent="0.2">
      <c r="A127" s="28"/>
      <c r="B127" s="10"/>
      <c r="C127" s="29"/>
      <c r="D127" s="30"/>
      <c r="E127" s="30"/>
      <c r="F127" s="30"/>
      <c r="G127" s="30"/>
      <c r="H127" s="9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2.75" customHeight="1" x14ac:dyDescent="0.2">
      <c r="A128" s="28"/>
      <c r="B128" s="10"/>
      <c r="C128" s="29"/>
      <c r="D128" s="30"/>
      <c r="E128" s="30"/>
      <c r="F128" s="30"/>
      <c r="G128" s="30"/>
      <c r="H128" s="9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2.75" customHeight="1" x14ac:dyDescent="0.2">
      <c r="A129" s="28"/>
      <c r="B129" s="10"/>
      <c r="C129" s="29"/>
      <c r="D129" s="30"/>
      <c r="E129" s="30"/>
      <c r="F129" s="30"/>
      <c r="G129" s="30"/>
      <c r="H129" s="9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2.75" customHeight="1" x14ac:dyDescent="0.2">
      <c r="A130" s="28"/>
      <c r="B130" s="10"/>
      <c r="C130" s="29"/>
      <c r="D130" s="30"/>
      <c r="E130" s="30"/>
      <c r="F130" s="30"/>
      <c r="G130" s="30"/>
      <c r="H130" s="9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2.75" customHeight="1" x14ac:dyDescent="0.2">
      <c r="A131" s="28"/>
      <c r="B131" s="10"/>
      <c r="C131" s="29"/>
      <c r="D131" s="30"/>
      <c r="E131" s="30"/>
      <c r="F131" s="30"/>
      <c r="G131" s="30"/>
      <c r="H131" s="9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2.75" customHeight="1" x14ac:dyDescent="0.2">
      <c r="A132" s="28"/>
      <c r="B132" s="10"/>
      <c r="C132" s="29"/>
      <c r="D132" s="30"/>
      <c r="E132" s="30"/>
      <c r="F132" s="30"/>
      <c r="G132" s="30"/>
      <c r="H132" s="9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2.75" customHeight="1" x14ac:dyDescent="0.2">
      <c r="A133" s="28"/>
      <c r="B133" s="10"/>
      <c r="C133" s="29"/>
      <c r="D133" s="30"/>
      <c r="E133" s="30"/>
      <c r="F133" s="30"/>
      <c r="G133" s="30"/>
      <c r="H133" s="9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2.75" customHeight="1" x14ac:dyDescent="0.2">
      <c r="A134" s="28"/>
      <c r="B134" s="10"/>
      <c r="C134" s="29"/>
      <c r="D134" s="30"/>
      <c r="E134" s="30"/>
      <c r="F134" s="30"/>
      <c r="G134" s="30"/>
      <c r="H134" s="9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2.75" customHeight="1" x14ac:dyDescent="0.2">
      <c r="A135" s="28"/>
      <c r="B135" s="10"/>
      <c r="C135" s="29"/>
      <c r="D135" s="30"/>
      <c r="E135" s="30"/>
      <c r="F135" s="30"/>
      <c r="G135" s="30"/>
      <c r="H135" s="9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2.75" customHeight="1" x14ac:dyDescent="0.2">
      <c r="A136" s="28"/>
      <c r="B136" s="10"/>
      <c r="C136" s="29"/>
      <c r="D136" s="30"/>
      <c r="E136" s="30"/>
      <c r="F136" s="30"/>
      <c r="G136" s="30"/>
      <c r="H136" s="9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2.75" customHeight="1" x14ac:dyDescent="0.2">
      <c r="A137" s="28"/>
      <c r="B137" s="10"/>
      <c r="C137" s="29"/>
      <c r="D137" s="30"/>
      <c r="E137" s="30"/>
      <c r="F137" s="30"/>
      <c r="G137" s="30"/>
      <c r="H137" s="9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2.75" customHeight="1" x14ac:dyDescent="0.2">
      <c r="A138" s="28"/>
      <c r="B138" s="10"/>
      <c r="C138" s="29"/>
      <c r="D138" s="30"/>
      <c r="E138" s="30"/>
      <c r="F138" s="30"/>
      <c r="G138" s="30"/>
      <c r="H138" s="9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2.75" customHeight="1" x14ac:dyDescent="0.2">
      <c r="A139" s="28"/>
      <c r="B139" s="10"/>
      <c r="C139" s="29"/>
      <c r="D139" s="30"/>
      <c r="E139" s="30"/>
      <c r="F139" s="30"/>
      <c r="G139" s="30"/>
      <c r="H139" s="9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2.75" customHeight="1" x14ac:dyDescent="0.2">
      <c r="A140" s="28"/>
      <c r="B140" s="10"/>
      <c r="C140" s="29"/>
      <c r="D140" s="30"/>
      <c r="E140" s="30"/>
      <c r="F140" s="30"/>
      <c r="G140" s="30"/>
      <c r="H140" s="9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2.75" customHeight="1" x14ac:dyDescent="0.2">
      <c r="A141" s="28"/>
      <c r="B141" s="10"/>
      <c r="C141" s="29"/>
      <c r="D141" s="30"/>
      <c r="E141" s="30"/>
      <c r="F141" s="30"/>
      <c r="G141" s="30"/>
      <c r="H141" s="9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2.75" customHeight="1" x14ac:dyDescent="0.2">
      <c r="A142" s="28"/>
      <c r="B142" s="10"/>
      <c r="C142" s="29"/>
      <c r="D142" s="30"/>
      <c r="E142" s="30"/>
      <c r="F142" s="30"/>
      <c r="G142" s="30"/>
      <c r="H142" s="9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2.75" customHeight="1" x14ac:dyDescent="0.2">
      <c r="A143" s="28"/>
      <c r="B143" s="10"/>
      <c r="C143" s="29"/>
      <c r="D143" s="30"/>
      <c r="E143" s="30"/>
      <c r="F143" s="30"/>
      <c r="G143" s="30"/>
      <c r="H143" s="9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2.75" customHeight="1" x14ac:dyDescent="0.2">
      <c r="A144" s="28"/>
      <c r="B144" s="10"/>
      <c r="C144" s="29"/>
      <c r="D144" s="30"/>
      <c r="E144" s="30"/>
      <c r="F144" s="30"/>
      <c r="G144" s="30"/>
      <c r="H144" s="9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2.75" customHeight="1" x14ac:dyDescent="0.2">
      <c r="A145" s="28"/>
      <c r="B145" s="10"/>
      <c r="C145" s="29"/>
      <c r="D145" s="30"/>
      <c r="E145" s="30"/>
      <c r="F145" s="30"/>
      <c r="G145" s="30"/>
      <c r="H145" s="9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2.75" customHeight="1" x14ac:dyDescent="0.2">
      <c r="A146" s="28"/>
      <c r="B146" s="10"/>
      <c r="C146" s="29"/>
      <c r="D146" s="30"/>
      <c r="E146" s="30"/>
      <c r="F146" s="30"/>
      <c r="G146" s="30"/>
      <c r="H146" s="9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2.75" customHeight="1" x14ac:dyDescent="0.2">
      <c r="A147" s="28"/>
      <c r="B147" s="10"/>
      <c r="C147" s="29"/>
      <c r="D147" s="30"/>
      <c r="E147" s="30"/>
      <c r="F147" s="30"/>
      <c r="G147" s="30"/>
      <c r="H147" s="9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2.75" customHeight="1" x14ac:dyDescent="0.2">
      <c r="A148" s="28"/>
      <c r="B148" s="10"/>
      <c r="C148" s="29"/>
      <c r="D148" s="30"/>
      <c r="E148" s="30"/>
      <c r="F148" s="30"/>
      <c r="G148" s="30"/>
      <c r="H148" s="9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2.75" customHeight="1" x14ac:dyDescent="0.2">
      <c r="A149" s="28"/>
      <c r="B149" s="10"/>
      <c r="C149" s="29"/>
      <c r="D149" s="30"/>
      <c r="E149" s="30"/>
      <c r="F149" s="30"/>
      <c r="G149" s="30"/>
      <c r="H149" s="9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2.75" customHeight="1" x14ac:dyDescent="0.2">
      <c r="A150" s="28"/>
      <c r="B150" s="10"/>
      <c r="C150" s="29"/>
      <c r="D150" s="30"/>
      <c r="E150" s="30"/>
      <c r="F150" s="30"/>
      <c r="G150" s="30"/>
      <c r="H150" s="9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2.75" customHeight="1" x14ac:dyDescent="0.2">
      <c r="A151" s="28"/>
      <c r="B151" s="10"/>
      <c r="C151" s="29"/>
      <c r="D151" s="30"/>
      <c r="E151" s="30"/>
      <c r="F151" s="30"/>
      <c r="G151" s="30"/>
      <c r="H151" s="9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2.75" customHeight="1" x14ac:dyDescent="0.2">
      <c r="A152" s="28"/>
      <c r="B152" s="10"/>
      <c r="C152" s="29"/>
      <c r="D152" s="30"/>
      <c r="E152" s="30"/>
      <c r="F152" s="30"/>
      <c r="G152" s="30"/>
      <c r="H152" s="9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2.75" customHeight="1" x14ac:dyDescent="0.2">
      <c r="A153" s="28"/>
      <c r="B153" s="10"/>
      <c r="C153" s="29"/>
      <c r="D153" s="30"/>
      <c r="E153" s="30"/>
      <c r="F153" s="30"/>
      <c r="G153" s="30"/>
      <c r="H153" s="9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2.75" customHeight="1" x14ac:dyDescent="0.2">
      <c r="A154" s="28"/>
      <c r="B154" s="10"/>
      <c r="C154" s="29"/>
      <c r="D154" s="30"/>
      <c r="E154" s="30"/>
      <c r="F154" s="30"/>
      <c r="G154" s="30"/>
      <c r="H154" s="9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2.75" customHeight="1" x14ac:dyDescent="0.2">
      <c r="A155" s="28"/>
      <c r="B155" s="10"/>
      <c r="C155" s="29"/>
      <c r="D155" s="30"/>
      <c r="E155" s="30"/>
      <c r="F155" s="30"/>
      <c r="G155" s="30"/>
      <c r="H155" s="9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2.75" customHeight="1" x14ac:dyDescent="0.2">
      <c r="A156" s="28"/>
      <c r="B156" s="10"/>
      <c r="C156" s="29"/>
      <c r="D156" s="30"/>
      <c r="E156" s="30"/>
      <c r="F156" s="30"/>
      <c r="G156" s="30"/>
      <c r="H156" s="9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2.75" customHeight="1" x14ac:dyDescent="0.2">
      <c r="A157" s="28"/>
      <c r="B157" s="10"/>
      <c r="C157" s="29"/>
      <c r="D157" s="30"/>
      <c r="E157" s="30"/>
      <c r="F157" s="30"/>
      <c r="G157" s="30"/>
      <c r="H157" s="9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2.75" customHeight="1" x14ac:dyDescent="0.2">
      <c r="A158" s="28"/>
      <c r="B158" s="10"/>
      <c r="C158" s="29"/>
      <c r="D158" s="30"/>
      <c r="E158" s="30"/>
      <c r="F158" s="30"/>
      <c r="G158" s="30"/>
      <c r="H158" s="9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2.75" customHeight="1" x14ac:dyDescent="0.2">
      <c r="A159" s="28"/>
      <c r="B159" s="10"/>
      <c r="C159" s="29"/>
      <c r="D159" s="30"/>
      <c r="E159" s="30"/>
      <c r="F159" s="30"/>
      <c r="G159" s="30"/>
      <c r="H159" s="9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2.75" customHeight="1" x14ac:dyDescent="0.2">
      <c r="A160" s="28"/>
      <c r="B160" s="10"/>
      <c r="C160" s="29"/>
      <c r="D160" s="30"/>
      <c r="E160" s="30"/>
      <c r="F160" s="30"/>
      <c r="G160" s="30"/>
      <c r="H160" s="9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2.75" customHeight="1" x14ac:dyDescent="0.2">
      <c r="A161" s="28"/>
      <c r="B161" s="10"/>
      <c r="C161" s="29"/>
      <c r="D161" s="30"/>
      <c r="E161" s="30"/>
      <c r="F161" s="30"/>
      <c r="G161" s="30"/>
      <c r="H161" s="9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2.75" customHeight="1" x14ac:dyDescent="0.2">
      <c r="A162" s="28"/>
      <c r="B162" s="10"/>
      <c r="C162" s="29"/>
      <c r="D162" s="30"/>
      <c r="E162" s="30"/>
      <c r="F162" s="30"/>
      <c r="G162" s="30"/>
      <c r="H162" s="9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2.75" customHeight="1" x14ac:dyDescent="0.2">
      <c r="A163" s="28"/>
      <c r="B163" s="10"/>
      <c r="C163" s="29"/>
      <c r="D163" s="30"/>
      <c r="E163" s="30"/>
      <c r="F163" s="30"/>
      <c r="G163" s="30"/>
      <c r="H163" s="9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2.75" customHeight="1" x14ac:dyDescent="0.2">
      <c r="A164" s="28"/>
      <c r="B164" s="10"/>
      <c r="C164" s="29"/>
      <c r="D164" s="30"/>
      <c r="E164" s="30"/>
      <c r="F164" s="30"/>
      <c r="G164" s="30"/>
      <c r="H164" s="9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2.75" customHeight="1" x14ac:dyDescent="0.2">
      <c r="A165" s="28"/>
      <c r="B165" s="10"/>
      <c r="C165" s="29"/>
      <c r="D165" s="30"/>
      <c r="E165" s="30"/>
      <c r="F165" s="30"/>
      <c r="G165" s="30"/>
      <c r="H165" s="9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2.75" customHeight="1" x14ac:dyDescent="0.2">
      <c r="A166" s="28"/>
      <c r="B166" s="10"/>
      <c r="C166" s="29"/>
      <c r="D166" s="30"/>
      <c r="E166" s="30"/>
      <c r="F166" s="30"/>
      <c r="G166" s="30"/>
      <c r="H166" s="9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2.75" customHeight="1" x14ac:dyDescent="0.2">
      <c r="A167" s="28"/>
      <c r="B167" s="10"/>
      <c r="C167" s="29"/>
      <c r="D167" s="30"/>
      <c r="E167" s="30"/>
      <c r="F167" s="30"/>
      <c r="G167" s="30"/>
      <c r="H167" s="9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2.75" customHeight="1" x14ac:dyDescent="0.2">
      <c r="A168" s="28"/>
      <c r="B168" s="10"/>
      <c r="C168" s="29"/>
      <c r="D168" s="30"/>
      <c r="E168" s="30"/>
      <c r="F168" s="30"/>
      <c r="G168" s="30"/>
      <c r="H168" s="9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2.75" customHeight="1" x14ac:dyDescent="0.2">
      <c r="A169" s="28"/>
      <c r="B169" s="10"/>
      <c r="C169" s="29"/>
      <c r="D169" s="30"/>
      <c r="E169" s="30"/>
      <c r="F169" s="30"/>
      <c r="G169" s="30"/>
      <c r="H169" s="9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2.75" customHeight="1" x14ac:dyDescent="0.2">
      <c r="A170" s="28"/>
      <c r="B170" s="10"/>
      <c r="C170" s="29"/>
      <c r="D170" s="30"/>
      <c r="E170" s="30"/>
      <c r="F170" s="30"/>
      <c r="G170" s="30"/>
      <c r="H170" s="9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2.75" customHeight="1" x14ac:dyDescent="0.2">
      <c r="A171" s="28"/>
      <c r="B171" s="10"/>
      <c r="C171" s="29"/>
      <c r="D171" s="30"/>
      <c r="E171" s="30"/>
      <c r="F171" s="30"/>
      <c r="G171" s="30"/>
      <c r="H171" s="9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2.75" customHeight="1" x14ac:dyDescent="0.2">
      <c r="A172" s="28"/>
      <c r="B172" s="10"/>
      <c r="C172" s="29"/>
      <c r="D172" s="30"/>
      <c r="E172" s="30"/>
      <c r="F172" s="30"/>
      <c r="G172" s="30"/>
      <c r="H172" s="9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2.75" customHeight="1" x14ac:dyDescent="0.2">
      <c r="A173" s="28"/>
      <c r="B173" s="10"/>
      <c r="C173" s="29"/>
      <c r="D173" s="30"/>
      <c r="E173" s="30"/>
      <c r="F173" s="30"/>
      <c r="G173" s="30"/>
      <c r="H173" s="9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2.75" customHeight="1" x14ac:dyDescent="0.2">
      <c r="A174" s="28"/>
      <c r="B174" s="10"/>
      <c r="C174" s="29"/>
      <c r="D174" s="30"/>
      <c r="E174" s="30"/>
      <c r="F174" s="30"/>
      <c r="G174" s="30"/>
      <c r="H174" s="9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2.75" customHeight="1" x14ac:dyDescent="0.2">
      <c r="A175" s="28"/>
      <c r="B175" s="10"/>
      <c r="C175" s="29"/>
      <c r="D175" s="30"/>
      <c r="E175" s="30"/>
      <c r="F175" s="30"/>
      <c r="G175" s="30"/>
      <c r="H175" s="9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2.75" customHeight="1" x14ac:dyDescent="0.2">
      <c r="A176" s="28"/>
      <c r="B176" s="10"/>
      <c r="C176" s="29"/>
      <c r="D176" s="30"/>
      <c r="E176" s="30"/>
      <c r="F176" s="30"/>
      <c r="G176" s="30"/>
      <c r="H176" s="9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2.75" customHeight="1" x14ac:dyDescent="0.2">
      <c r="A177" s="28"/>
      <c r="B177" s="10"/>
      <c r="C177" s="29"/>
      <c r="D177" s="30"/>
      <c r="E177" s="30"/>
      <c r="F177" s="30"/>
      <c r="G177" s="30"/>
      <c r="H177" s="9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2.75" customHeight="1" x14ac:dyDescent="0.2">
      <c r="A178" s="28"/>
      <c r="B178" s="10"/>
      <c r="C178" s="29"/>
      <c r="D178" s="30"/>
      <c r="E178" s="30"/>
      <c r="F178" s="30"/>
      <c r="G178" s="30"/>
      <c r="H178" s="9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2.75" customHeight="1" x14ac:dyDescent="0.2">
      <c r="A179" s="28"/>
      <c r="B179" s="10"/>
      <c r="C179" s="29"/>
      <c r="D179" s="30"/>
      <c r="E179" s="30"/>
      <c r="F179" s="30"/>
      <c r="G179" s="30"/>
      <c r="H179" s="9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2.75" customHeight="1" x14ac:dyDescent="0.2">
      <c r="A180" s="28"/>
      <c r="B180" s="10"/>
      <c r="C180" s="29"/>
      <c r="D180" s="30"/>
      <c r="E180" s="30"/>
      <c r="F180" s="30"/>
      <c r="G180" s="30"/>
      <c r="H180" s="9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2.75" customHeight="1" x14ac:dyDescent="0.2">
      <c r="A181" s="28"/>
      <c r="B181" s="10"/>
      <c r="C181" s="29"/>
      <c r="D181" s="30"/>
      <c r="E181" s="30"/>
      <c r="F181" s="30"/>
      <c r="G181" s="30"/>
      <c r="H181" s="9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2.75" customHeight="1" x14ac:dyDescent="0.2">
      <c r="A182" s="28"/>
      <c r="B182" s="10"/>
      <c r="C182" s="29"/>
      <c r="D182" s="30"/>
      <c r="E182" s="30"/>
      <c r="F182" s="30"/>
      <c r="G182" s="30"/>
      <c r="H182" s="9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2.75" customHeight="1" x14ac:dyDescent="0.2">
      <c r="A183" s="28"/>
      <c r="B183" s="10"/>
      <c r="C183" s="29"/>
      <c r="D183" s="30"/>
      <c r="E183" s="30"/>
      <c r="F183" s="30"/>
      <c r="G183" s="30"/>
      <c r="H183" s="9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2.75" customHeight="1" x14ac:dyDescent="0.2">
      <c r="A184" s="28"/>
      <c r="B184" s="10"/>
      <c r="C184" s="29"/>
      <c r="D184" s="30"/>
      <c r="E184" s="30"/>
      <c r="F184" s="30"/>
      <c r="G184" s="30"/>
      <c r="H184" s="9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2.75" customHeight="1" x14ac:dyDescent="0.2">
      <c r="A185" s="28"/>
      <c r="B185" s="10"/>
      <c r="C185" s="29"/>
      <c r="D185" s="30"/>
      <c r="E185" s="30"/>
      <c r="F185" s="30"/>
      <c r="G185" s="30"/>
      <c r="H185" s="9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2.75" customHeight="1" x14ac:dyDescent="0.2">
      <c r="A186" s="28"/>
      <c r="B186" s="10"/>
      <c r="C186" s="29"/>
      <c r="D186" s="30"/>
      <c r="E186" s="30"/>
      <c r="F186" s="30"/>
      <c r="G186" s="30"/>
      <c r="H186" s="9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2.75" customHeight="1" x14ac:dyDescent="0.2">
      <c r="A187" s="28"/>
      <c r="B187" s="10"/>
      <c r="C187" s="29"/>
      <c r="D187" s="30"/>
      <c r="E187" s="30"/>
      <c r="F187" s="30"/>
      <c r="G187" s="30"/>
      <c r="H187" s="9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2.75" customHeight="1" x14ac:dyDescent="0.2">
      <c r="A188" s="28"/>
      <c r="B188" s="10"/>
      <c r="C188" s="29"/>
      <c r="D188" s="30"/>
      <c r="E188" s="30"/>
      <c r="F188" s="30"/>
      <c r="G188" s="30"/>
      <c r="H188" s="9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2.75" customHeight="1" x14ac:dyDescent="0.2">
      <c r="A189" s="28"/>
      <c r="B189" s="10"/>
      <c r="C189" s="29"/>
      <c r="D189" s="30"/>
      <c r="E189" s="30"/>
      <c r="F189" s="30"/>
      <c r="G189" s="30"/>
      <c r="H189" s="9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2.75" customHeight="1" x14ac:dyDescent="0.2">
      <c r="A190" s="28"/>
      <c r="B190" s="10"/>
      <c r="C190" s="29"/>
      <c r="D190" s="30"/>
      <c r="E190" s="30"/>
      <c r="F190" s="30"/>
      <c r="G190" s="30"/>
      <c r="H190" s="9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2.75" customHeight="1" x14ac:dyDescent="0.2">
      <c r="A191" s="28"/>
      <c r="B191" s="10"/>
      <c r="C191" s="29"/>
      <c r="D191" s="30"/>
      <c r="E191" s="30"/>
      <c r="F191" s="30"/>
      <c r="G191" s="30"/>
      <c r="H191" s="9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2.75" customHeight="1" x14ac:dyDescent="0.2">
      <c r="A192" s="28"/>
      <c r="B192" s="10"/>
      <c r="C192" s="29"/>
      <c r="D192" s="30"/>
      <c r="E192" s="30"/>
      <c r="F192" s="30"/>
      <c r="G192" s="30"/>
      <c r="H192" s="9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2.75" customHeight="1" x14ac:dyDescent="0.2">
      <c r="A193" s="28"/>
      <c r="B193" s="10"/>
      <c r="C193" s="29"/>
      <c r="D193" s="30"/>
      <c r="E193" s="30"/>
      <c r="F193" s="30"/>
      <c r="G193" s="30"/>
      <c r="H193" s="9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2.75" customHeight="1" x14ac:dyDescent="0.2">
      <c r="A194" s="28"/>
      <c r="B194" s="10"/>
      <c r="C194" s="29"/>
      <c r="D194" s="30"/>
      <c r="E194" s="30"/>
      <c r="F194" s="30"/>
      <c r="G194" s="30"/>
      <c r="H194" s="9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2.75" customHeight="1" x14ac:dyDescent="0.2">
      <c r="A195" s="28"/>
      <c r="B195" s="10"/>
      <c r="C195" s="29"/>
      <c r="D195" s="30"/>
      <c r="E195" s="30"/>
      <c r="F195" s="30"/>
      <c r="G195" s="30"/>
      <c r="H195" s="9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2.75" customHeight="1" x14ac:dyDescent="0.2">
      <c r="A196" s="28"/>
      <c r="B196" s="10"/>
      <c r="C196" s="29"/>
      <c r="D196" s="30"/>
      <c r="E196" s="30"/>
      <c r="F196" s="30"/>
      <c r="G196" s="30"/>
      <c r="H196" s="9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2.75" customHeight="1" x14ac:dyDescent="0.2">
      <c r="A197" s="28"/>
      <c r="B197" s="10"/>
      <c r="C197" s="29"/>
      <c r="D197" s="30"/>
      <c r="E197" s="30"/>
      <c r="F197" s="30"/>
      <c r="G197" s="30"/>
      <c r="H197" s="9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2.75" customHeight="1" x14ac:dyDescent="0.2">
      <c r="A198" s="28"/>
      <c r="B198" s="10"/>
      <c r="C198" s="29"/>
      <c r="D198" s="30"/>
      <c r="E198" s="30"/>
      <c r="F198" s="30"/>
      <c r="G198" s="30"/>
      <c r="H198" s="9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2.75" customHeight="1" x14ac:dyDescent="0.2">
      <c r="A199" s="28"/>
      <c r="B199" s="10"/>
      <c r="C199" s="29"/>
      <c r="D199" s="30"/>
      <c r="E199" s="30"/>
      <c r="F199" s="30"/>
      <c r="G199" s="30"/>
      <c r="H199" s="9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2.75" customHeight="1" x14ac:dyDescent="0.2">
      <c r="A200" s="28"/>
      <c r="B200" s="10"/>
      <c r="C200" s="29"/>
      <c r="D200" s="30"/>
      <c r="E200" s="30"/>
      <c r="F200" s="30"/>
      <c r="G200" s="30"/>
      <c r="H200" s="9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2.75" customHeight="1" x14ac:dyDescent="0.2">
      <c r="A201" s="28"/>
      <c r="B201" s="10"/>
      <c r="C201" s="29"/>
      <c r="D201" s="30"/>
      <c r="E201" s="30"/>
      <c r="F201" s="30"/>
      <c r="G201" s="30"/>
      <c r="H201" s="9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2.75" customHeight="1" x14ac:dyDescent="0.2">
      <c r="A202" s="28"/>
      <c r="B202" s="10"/>
      <c r="C202" s="29"/>
      <c r="D202" s="30"/>
      <c r="E202" s="30"/>
      <c r="F202" s="30"/>
      <c r="G202" s="30"/>
      <c r="H202" s="9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2.75" customHeight="1" x14ac:dyDescent="0.2">
      <c r="A203" s="28"/>
      <c r="B203" s="10"/>
      <c r="C203" s="29"/>
      <c r="D203" s="30"/>
      <c r="E203" s="30"/>
      <c r="F203" s="30"/>
      <c r="G203" s="30"/>
      <c r="H203" s="9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2.75" customHeight="1" x14ac:dyDescent="0.2">
      <c r="A204" s="28"/>
      <c r="B204" s="10"/>
      <c r="C204" s="29"/>
      <c r="D204" s="30"/>
      <c r="E204" s="30"/>
      <c r="F204" s="30"/>
      <c r="G204" s="30"/>
      <c r="H204" s="9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2.75" customHeight="1" x14ac:dyDescent="0.2">
      <c r="A205" s="28"/>
      <c r="B205" s="10"/>
      <c r="C205" s="29"/>
      <c r="D205" s="30"/>
      <c r="E205" s="30"/>
      <c r="F205" s="30"/>
      <c r="G205" s="30"/>
      <c r="H205" s="9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2.75" customHeight="1" x14ac:dyDescent="0.2">
      <c r="A206" s="28"/>
      <c r="B206" s="10"/>
      <c r="C206" s="29"/>
      <c r="D206" s="30"/>
      <c r="E206" s="30"/>
      <c r="F206" s="30"/>
      <c r="G206" s="30"/>
      <c r="H206" s="9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2.75" customHeight="1" x14ac:dyDescent="0.2">
      <c r="A207" s="28"/>
      <c r="B207" s="10"/>
      <c r="C207" s="29"/>
      <c r="D207" s="30"/>
      <c r="E207" s="30"/>
      <c r="F207" s="30"/>
      <c r="G207" s="30"/>
      <c r="H207" s="9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2.75" customHeight="1" x14ac:dyDescent="0.2">
      <c r="A208" s="28"/>
      <c r="B208" s="10"/>
      <c r="C208" s="29"/>
      <c r="D208" s="30"/>
      <c r="E208" s="30"/>
      <c r="F208" s="30"/>
      <c r="G208" s="30"/>
      <c r="H208" s="9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2.75" customHeight="1" x14ac:dyDescent="0.2">
      <c r="A209" s="28"/>
      <c r="B209" s="10"/>
      <c r="C209" s="29"/>
      <c r="D209" s="30"/>
      <c r="E209" s="30"/>
      <c r="F209" s="30"/>
      <c r="G209" s="30"/>
      <c r="H209" s="9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2.75" customHeight="1" x14ac:dyDescent="0.2">
      <c r="A210" s="28"/>
      <c r="B210" s="10"/>
      <c r="C210" s="29"/>
      <c r="D210" s="30"/>
      <c r="E210" s="30"/>
      <c r="F210" s="30"/>
      <c r="G210" s="30"/>
      <c r="H210" s="9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2.75" customHeight="1" x14ac:dyDescent="0.2">
      <c r="A211" s="28"/>
      <c r="B211" s="10"/>
      <c r="C211" s="29"/>
      <c r="D211" s="30"/>
      <c r="E211" s="30"/>
      <c r="F211" s="30"/>
      <c r="G211" s="30"/>
      <c r="H211" s="9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2.75" customHeight="1" x14ac:dyDescent="0.2">
      <c r="A212" s="28"/>
      <c r="B212" s="10"/>
      <c r="C212" s="29"/>
      <c r="D212" s="30"/>
      <c r="E212" s="30"/>
      <c r="F212" s="30"/>
      <c r="G212" s="30"/>
      <c r="H212" s="9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2.75" customHeight="1" x14ac:dyDescent="0.2">
      <c r="A213" s="28"/>
      <c r="B213" s="10"/>
      <c r="C213" s="29"/>
      <c r="D213" s="30"/>
      <c r="E213" s="30"/>
      <c r="F213" s="30"/>
      <c r="G213" s="30"/>
      <c r="H213" s="9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2.75" customHeight="1" x14ac:dyDescent="0.2">
      <c r="A214" s="28"/>
      <c r="B214" s="10"/>
      <c r="C214" s="29"/>
      <c r="D214" s="30"/>
      <c r="E214" s="30"/>
      <c r="F214" s="30"/>
      <c r="G214" s="30"/>
      <c r="H214" s="9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2.75" customHeight="1" x14ac:dyDescent="0.2">
      <c r="A215" s="28"/>
      <c r="B215" s="10"/>
      <c r="C215" s="29"/>
      <c r="D215" s="30"/>
      <c r="E215" s="30"/>
      <c r="F215" s="30"/>
      <c r="G215" s="30"/>
      <c r="H215" s="9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2.75" customHeight="1" x14ac:dyDescent="0.2">
      <c r="A216" s="28"/>
      <c r="B216" s="10"/>
      <c r="C216" s="29"/>
      <c r="D216" s="30"/>
      <c r="E216" s="30"/>
      <c r="F216" s="30"/>
      <c r="G216" s="30"/>
      <c r="H216" s="9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2.75" customHeight="1" x14ac:dyDescent="0.2">
      <c r="A217" s="28"/>
      <c r="B217" s="10"/>
      <c r="C217" s="29"/>
      <c r="D217" s="30"/>
      <c r="E217" s="30"/>
      <c r="F217" s="30"/>
      <c r="G217" s="30"/>
      <c r="H217" s="9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2.75" customHeight="1" x14ac:dyDescent="0.2">
      <c r="A218" s="28"/>
      <c r="B218" s="10"/>
      <c r="C218" s="29"/>
      <c r="D218" s="30"/>
      <c r="E218" s="30"/>
      <c r="F218" s="30"/>
      <c r="G218" s="30"/>
      <c r="H218" s="9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2.75" customHeight="1" x14ac:dyDescent="0.2">
      <c r="A219" s="28"/>
      <c r="B219" s="10"/>
      <c r="C219" s="29"/>
      <c r="D219" s="30"/>
      <c r="E219" s="30"/>
      <c r="F219" s="30"/>
      <c r="G219" s="30"/>
      <c r="H219" s="9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2.75" customHeight="1" x14ac:dyDescent="0.2">
      <c r="A220" s="28"/>
      <c r="B220" s="10"/>
      <c r="C220" s="29"/>
      <c r="D220" s="30"/>
      <c r="E220" s="30"/>
      <c r="F220" s="30"/>
      <c r="G220" s="30"/>
      <c r="H220" s="9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2.75" customHeight="1" x14ac:dyDescent="0.2">
      <c r="A221" s="28"/>
      <c r="B221" s="10"/>
      <c r="C221" s="29"/>
      <c r="D221" s="30"/>
      <c r="E221" s="30"/>
      <c r="F221" s="30"/>
      <c r="G221" s="30"/>
      <c r="H221" s="9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2.75" customHeight="1" x14ac:dyDescent="0.2">
      <c r="A222" s="28"/>
      <c r="B222" s="10"/>
      <c r="C222" s="29"/>
      <c r="D222" s="30"/>
      <c r="E222" s="30"/>
      <c r="F222" s="30"/>
      <c r="G222" s="30"/>
      <c r="H222" s="9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2.75" customHeight="1" x14ac:dyDescent="0.2">
      <c r="A223" s="28"/>
      <c r="B223" s="10"/>
      <c r="C223" s="29"/>
      <c r="D223" s="30"/>
      <c r="E223" s="30"/>
      <c r="F223" s="30"/>
      <c r="G223" s="30"/>
      <c r="H223" s="9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2.75" customHeight="1" x14ac:dyDescent="0.2">
      <c r="A224" s="28"/>
      <c r="B224" s="10"/>
      <c r="C224" s="29"/>
      <c r="D224" s="30"/>
      <c r="E224" s="30"/>
      <c r="F224" s="30"/>
      <c r="G224" s="30"/>
      <c r="H224" s="9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2.75" customHeight="1" x14ac:dyDescent="0.2">
      <c r="A225" s="28"/>
      <c r="B225" s="10"/>
      <c r="C225" s="29"/>
      <c r="D225" s="30"/>
      <c r="E225" s="30"/>
      <c r="F225" s="30"/>
      <c r="G225" s="30"/>
      <c r="H225" s="9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2.75" customHeight="1" x14ac:dyDescent="0.2">
      <c r="A226" s="28"/>
      <c r="B226" s="10"/>
      <c r="C226" s="29"/>
      <c r="D226" s="30"/>
      <c r="E226" s="30"/>
      <c r="F226" s="30"/>
      <c r="G226" s="30"/>
      <c r="H226" s="9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2.75" customHeight="1" x14ac:dyDescent="0.2">
      <c r="A227" s="28"/>
      <c r="B227" s="10"/>
      <c r="C227" s="29"/>
      <c r="D227" s="30"/>
      <c r="E227" s="30"/>
      <c r="F227" s="30"/>
      <c r="G227" s="30"/>
      <c r="H227" s="9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2.75" customHeight="1" x14ac:dyDescent="0.2">
      <c r="A228" s="28"/>
      <c r="B228" s="10"/>
      <c r="C228" s="29"/>
      <c r="D228" s="30"/>
      <c r="E228" s="30"/>
      <c r="F228" s="30"/>
      <c r="G228" s="30"/>
      <c r="H228" s="9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2.75" customHeight="1" x14ac:dyDescent="0.2">
      <c r="A229" s="28"/>
      <c r="B229" s="10"/>
      <c r="C229" s="29"/>
      <c r="D229" s="30"/>
      <c r="E229" s="30"/>
      <c r="F229" s="30"/>
      <c r="G229" s="30"/>
      <c r="H229" s="9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2.75" customHeight="1" x14ac:dyDescent="0.2">
      <c r="A230" s="28"/>
      <c r="B230" s="10"/>
      <c r="C230" s="29"/>
      <c r="D230" s="30"/>
      <c r="E230" s="30"/>
      <c r="F230" s="30"/>
      <c r="G230" s="30"/>
      <c r="H230" s="9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2.75" customHeight="1" x14ac:dyDescent="0.2">
      <c r="A231" s="28"/>
      <c r="B231" s="10"/>
      <c r="C231" s="29"/>
      <c r="D231" s="30"/>
      <c r="E231" s="30"/>
      <c r="F231" s="30"/>
      <c r="G231" s="30"/>
      <c r="H231" s="9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2.75" customHeight="1" x14ac:dyDescent="0.2">
      <c r="A232" s="28"/>
      <c r="B232" s="10"/>
      <c r="C232" s="29"/>
      <c r="D232" s="30"/>
      <c r="E232" s="30"/>
      <c r="F232" s="30"/>
      <c r="G232" s="30"/>
      <c r="H232" s="9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2.75" customHeight="1" x14ac:dyDescent="0.2">
      <c r="A233" s="28"/>
      <c r="B233" s="10"/>
      <c r="C233" s="29"/>
      <c r="D233" s="30"/>
      <c r="E233" s="30"/>
      <c r="F233" s="30"/>
      <c r="G233" s="30"/>
      <c r="H233" s="9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2.75" customHeight="1" x14ac:dyDescent="0.2">
      <c r="A234" s="28"/>
      <c r="B234" s="10"/>
      <c r="C234" s="29"/>
      <c r="D234" s="30"/>
      <c r="E234" s="30"/>
      <c r="F234" s="30"/>
      <c r="G234" s="30"/>
      <c r="H234" s="9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2.75" customHeight="1" x14ac:dyDescent="0.2">
      <c r="A235" s="28"/>
      <c r="B235" s="10"/>
      <c r="C235" s="29"/>
      <c r="D235" s="30"/>
      <c r="E235" s="30"/>
      <c r="F235" s="30"/>
      <c r="G235" s="30"/>
      <c r="H235" s="9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2.75" customHeight="1" x14ac:dyDescent="0.2">
      <c r="A236" s="28"/>
      <c r="B236" s="10"/>
      <c r="C236" s="29"/>
      <c r="D236" s="30"/>
      <c r="E236" s="30"/>
      <c r="F236" s="30"/>
      <c r="G236" s="30"/>
      <c r="H236" s="9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2.75" customHeight="1" x14ac:dyDescent="0.2">
      <c r="A237" s="28"/>
      <c r="B237" s="10"/>
      <c r="C237" s="29"/>
      <c r="D237" s="30"/>
      <c r="E237" s="30"/>
      <c r="F237" s="30"/>
      <c r="G237" s="30"/>
      <c r="H237" s="9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2.75" customHeight="1" x14ac:dyDescent="0.2">
      <c r="A238" s="28"/>
      <c r="B238" s="10"/>
      <c r="C238" s="29"/>
      <c r="D238" s="30"/>
      <c r="E238" s="30"/>
      <c r="F238" s="30"/>
      <c r="G238" s="30"/>
      <c r="H238" s="9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2.75" customHeight="1" x14ac:dyDescent="0.2">
      <c r="A239" s="28"/>
      <c r="B239" s="10"/>
      <c r="C239" s="29"/>
      <c r="D239" s="30"/>
      <c r="E239" s="30"/>
      <c r="F239" s="30"/>
      <c r="G239" s="30"/>
      <c r="H239" s="9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2.75" customHeight="1" x14ac:dyDescent="0.2">
      <c r="A240" s="28"/>
      <c r="B240" s="10"/>
      <c r="C240" s="29"/>
      <c r="D240" s="30"/>
      <c r="E240" s="30"/>
      <c r="F240" s="30"/>
      <c r="G240" s="30"/>
      <c r="H240" s="9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2.75" customHeight="1" x14ac:dyDescent="0.2">
      <c r="A241" s="28"/>
      <c r="B241" s="10"/>
      <c r="C241" s="29"/>
      <c r="D241" s="30"/>
      <c r="E241" s="30"/>
      <c r="F241" s="30"/>
      <c r="G241" s="30"/>
      <c r="H241" s="9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2.75" customHeight="1" x14ac:dyDescent="0.2">
      <c r="A242" s="28"/>
      <c r="B242" s="10"/>
      <c r="C242" s="29"/>
      <c r="D242" s="30"/>
      <c r="E242" s="30"/>
      <c r="F242" s="30"/>
      <c r="G242" s="30"/>
      <c r="H242" s="9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2.75" customHeight="1" x14ac:dyDescent="0.2">
      <c r="A243" s="28"/>
      <c r="B243" s="10"/>
      <c r="C243" s="29"/>
      <c r="D243" s="30"/>
      <c r="E243" s="30"/>
      <c r="F243" s="30"/>
      <c r="G243" s="30"/>
      <c r="H243" s="9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2.75" customHeight="1" x14ac:dyDescent="0.2">
      <c r="A244" s="28"/>
      <c r="B244" s="10"/>
      <c r="C244" s="29"/>
      <c r="D244" s="30"/>
      <c r="E244" s="30"/>
      <c r="F244" s="30"/>
      <c r="G244" s="30"/>
      <c r="H244" s="9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2.75" customHeight="1" x14ac:dyDescent="0.2">
      <c r="A245" s="28"/>
      <c r="B245" s="10"/>
      <c r="C245" s="29"/>
      <c r="D245" s="30"/>
      <c r="E245" s="30"/>
      <c r="F245" s="30"/>
      <c r="G245" s="30"/>
      <c r="H245" s="9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2.75" customHeight="1" x14ac:dyDescent="0.2">
      <c r="A246" s="28"/>
      <c r="B246" s="10"/>
      <c r="C246" s="29"/>
      <c r="D246" s="30"/>
      <c r="E246" s="30"/>
      <c r="F246" s="30"/>
      <c r="G246" s="30"/>
      <c r="H246" s="9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 x14ac:dyDescent="0.2"/>
    <row r="248" spans="1:24" ht="15.75" customHeight="1" x14ac:dyDescent="0.2"/>
    <row r="249" spans="1:24" ht="15.75" customHeight="1" x14ac:dyDescent="0.2"/>
    <row r="250" spans="1:24" ht="15.75" customHeight="1" x14ac:dyDescent="0.2"/>
    <row r="251" spans="1:24" ht="15.75" customHeight="1" x14ac:dyDescent="0.2"/>
    <row r="252" spans="1:24" ht="15.75" customHeight="1" x14ac:dyDescent="0.2"/>
    <row r="253" spans="1:24" ht="15.75" customHeight="1" x14ac:dyDescent="0.2"/>
    <row r="254" spans="1:24" ht="15.75" customHeight="1" x14ac:dyDescent="0.2"/>
    <row r="255" spans="1:24" ht="15.75" customHeight="1" x14ac:dyDescent="0.2"/>
    <row r="256" spans="1:24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</sheetData>
  <sheetProtection algorithmName="SHA-512" hashValue="+IWEV1qUGWk86HWyOs0wHV3OjW99VryZ//5tBWfB2Ru3+qlsBDwsBG5JdmEmJ0rf5fnpb2RobwlUmbQfy2+szA==" saltValue="EEDhKK9WZZTRLzmkfjMEPA==" spinCount="100000" sheet="1" objects="1" scenarios="1"/>
  <mergeCells count="18">
    <mergeCell ref="A4:B4"/>
    <mergeCell ref="A5:B5"/>
    <mergeCell ref="A6:B6"/>
    <mergeCell ref="A2:G2"/>
    <mergeCell ref="A1:G1"/>
    <mergeCell ref="A52:A53"/>
    <mergeCell ref="B52:B53"/>
    <mergeCell ref="C52:C53"/>
    <mergeCell ref="D52:F53"/>
    <mergeCell ref="G52:G53"/>
    <mergeCell ref="C4:G4"/>
    <mergeCell ref="C5:G5"/>
    <mergeCell ref="C6:G6"/>
    <mergeCell ref="A8:G8"/>
    <mergeCell ref="C3:G3"/>
    <mergeCell ref="C7:G7"/>
    <mergeCell ref="A3:B3"/>
    <mergeCell ref="A7:B7"/>
  </mergeCells>
  <printOptions horizontalCentered="1"/>
  <pageMargins left="0.78740157480314965" right="0.39370078740157483" top="0.59055118110236227" bottom="0.59055118110236227" header="0" footer="0"/>
  <pageSetup paperSize="9" scale="2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2.625" defaultRowHeight="15" customHeight="1" x14ac:dyDescent="0.2"/>
  <cols>
    <col min="1" max="7" width="9" customWidth="1"/>
    <col min="8" max="26" width="8.625" customWidth="1"/>
  </cols>
  <sheetData>
    <row r="1" spans="1:26" ht="12" customHeight="1" x14ac:dyDescent="0.2">
      <c r="A1" s="3" t="s">
        <v>19</v>
      </c>
      <c r="B1" s="3"/>
      <c r="C1" s="3"/>
      <c r="D1" s="3"/>
      <c r="E1" s="2" t="s">
        <v>20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2">
      <c r="A2" s="4" t="s">
        <v>21</v>
      </c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" customHeight="1" x14ac:dyDescent="0.2">
      <c r="A3" s="3" t="s">
        <v>22</v>
      </c>
      <c r="B3" s="3"/>
      <c r="C3" s="3"/>
      <c r="D3" s="3"/>
      <c r="E3" s="1" t="s">
        <v>23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" customHeight="1" x14ac:dyDescent="0.2">
      <c r="A4" s="5" t="s">
        <v>24</v>
      </c>
      <c r="B4" s="5"/>
      <c r="C4" s="5"/>
      <c r="D4" s="5"/>
      <c r="E4" s="6" t="s">
        <v>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" customHeight="1" x14ac:dyDescent="0.2">
      <c r="A5" s="3" t="s">
        <v>25</v>
      </c>
      <c r="B5" s="3"/>
      <c r="C5" s="3"/>
      <c r="D5" s="3"/>
      <c r="E5" s="1" t="s">
        <v>23</v>
      </c>
      <c r="F5" s="3"/>
      <c r="G5" s="3"/>
      <c r="H5" s="3"/>
      <c r="I5" s="3"/>
      <c r="J5" s="3"/>
      <c r="K5" s="3"/>
      <c r="L5" s="7" t="s">
        <v>26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" customHeight="1" x14ac:dyDescent="0.2">
      <c r="A6" s="3" t="s">
        <v>27</v>
      </c>
      <c r="B6" s="3"/>
      <c r="C6" s="3"/>
      <c r="D6" s="3"/>
      <c r="E6" s="1" t="s">
        <v>23</v>
      </c>
      <c r="F6" s="3"/>
      <c r="G6" s="3"/>
      <c r="H6" s="3"/>
      <c r="I6" s="3"/>
      <c r="J6" s="3"/>
      <c r="K6" s="8" t="s">
        <v>28</v>
      </c>
      <c r="L6" s="7" t="s">
        <v>29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" customHeight="1" x14ac:dyDescent="0.2">
      <c r="A7" s="3" t="s">
        <v>30</v>
      </c>
      <c r="B7" s="3"/>
      <c r="C7" s="3"/>
      <c r="D7" s="3"/>
      <c r="E7" s="1" t="s">
        <v>23</v>
      </c>
      <c r="F7" s="3"/>
      <c r="G7" s="3"/>
      <c r="H7" s="3"/>
      <c r="I7" s="3"/>
      <c r="J7" s="3"/>
      <c r="K7" s="8" t="s">
        <v>31</v>
      </c>
      <c r="L7" s="7" t="s">
        <v>32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 x14ac:dyDescent="0.2">
      <c r="A8" s="3" t="s">
        <v>33</v>
      </c>
      <c r="B8" s="3"/>
      <c r="C8" s="3"/>
      <c r="D8" s="3"/>
      <c r="E8" s="1" t="s">
        <v>23</v>
      </c>
      <c r="F8" s="3"/>
      <c r="G8" s="3"/>
      <c r="H8" s="3"/>
      <c r="I8" s="3"/>
      <c r="J8" s="3"/>
      <c r="K8" s="8" t="s">
        <v>34</v>
      </c>
      <c r="L8" s="7" t="s">
        <v>35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 x14ac:dyDescent="0.2">
      <c r="A9" s="3"/>
      <c r="B9" s="3"/>
      <c r="C9" s="3"/>
      <c r="D9" s="3"/>
      <c r="E9" s="1"/>
      <c r="F9" s="3"/>
      <c r="G9" s="3"/>
      <c r="H9" s="3"/>
      <c r="I9" s="3"/>
      <c r="J9" s="3"/>
      <c r="K9" s="8" t="s">
        <v>36</v>
      </c>
      <c r="L9" s="7" t="s">
        <v>37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 x14ac:dyDescent="0.2">
      <c r="A10" s="4" t="s">
        <v>38</v>
      </c>
      <c r="B10" s="3"/>
      <c r="C10" s="3"/>
      <c r="D10" s="3"/>
      <c r="E10" s="1"/>
      <c r="F10" s="3"/>
      <c r="G10" s="3"/>
      <c r="H10" s="3"/>
      <c r="I10" s="3"/>
      <c r="J10" s="3"/>
      <c r="K10" s="8" t="s">
        <v>39</v>
      </c>
      <c r="L10" s="7" t="s">
        <v>40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 x14ac:dyDescent="0.2">
      <c r="A11" s="3" t="s">
        <v>41</v>
      </c>
      <c r="B11" s="3"/>
      <c r="C11" s="3"/>
      <c r="D11" s="3"/>
      <c r="E11" s="1" t="s">
        <v>23</v>
      </c>
      <c r="F11" s="3"/>
      <c r="G11" s="3"/>
      <c r="H11" s="3"/>
      <c r="I11" s="3"/>
      <c r="J11" s="3"/>
      <c r="K11" s="8" t="s">
        <v>42</v>
      </c>
      <c r="L11" s="7" t="s">
        <v>43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" customHeight="1" x14ac:dyDescent="0.2">
      <c r="A12" s="3" t="s">
        <v>44</v>
      </c>
      <c r="B12" s="3"/>
      <c r="C12" s="3"/>
      <c r="D12" s="3"/>
      <c r="E12" s="1" t="s">
        <v>23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">
      <c r="A13" s="81" t="s">
        <v>45</v>
      </c>
      <c r="B13" s="82"/>
      <c r="C13" s="82"/>
      <c r="D13" s="82"/>
      <c r="E13" s="1" t="s">
        <v>23</v>
      </c>
      <c r="F13" s="3"/>
      <c r="G13" s="3" t="s">
        <v>46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" customHeight="1" x14ac:dyDescent="0.2">
      <c r="A14" s="3" t="s">
        <v>47</v>
      </c>
      <c r="B14" s="3"/>
      <c r="C14" s="3"/>
      <c r="D14" s="3"/>
      <c r="E14" s="1" t="s">
        <v>23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" customHeight="1" x14ac:dyDescent="0.2">
      <c r="A15" s="3" t="s">
        <v>48</v>
      </c>
      <c r="B15" s="3"/>
      <c r="C15" s="3"/>
      <c r="D15" s="3"/>
      <c r="E15" s="1" t="s">
        <v>23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" customHeight="1" x14ac:dyDescent="0.2">
      <c r="A16" s="3" t="s">
        <v>49</v>
      </c>
      <c r="B16" s="3"/>
      <c r="C16" s="3"/>
      <c r="D16" s="3"/>
      <c r="E16" s="1" t="s">
        <v>50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" customHeight="1" x14ac:dyDescent="0.2">
      <c r="A17" s="3" t="s">
        <v>51</v>
      </c>
      <c r="B17" s="3"/>
      <c r="C17" s="3"/>
      <c r="D17" s="3"/>
      <c r="E17" s="1" t="s">
        <v>23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" customHeight="1" x14ac:dyDescent="0.2">
      <c r="A18" s="3" t="s">
        <v>52</v>
      </c>
      <c r="B18" s="3"/>
      <c r="C18" s="3"/>
      <c r="D18" s="3"/>
      <c r="E18" s="1" t="s">
        <v>23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" customHeight="1" x14ac:dyDescent="0.2">
      <c r="A19" s="3" t="s">
        <v>53</v>
      </c>
      <c r="B19" s="3"/>
      <c r="C19" s="3"/>
      <c r="D19" s="3"/>
      <c r="E19" s="1" t="s">
        <v>23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5" customHeight="1" x14ac:dyDescent="0.2">
      <c r="A20" s="3" t="s">
        <v>54</v>
      </c>
      <c r="B20" s="3"/>
      <c r="C20" s="3"/>
      <c r="D20" s="3"/>
      <c r="E20" s="1" t="s">
        <v>23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" customHeight="1" x14ac:dyDescent="0.2">
      <c r="A21" s="3" t="s">
        <v>55</v>
      </c>
      <c r="B21" s="3"/>
      <c r="C21" s="3"/>
      <c r="D21" s="3"/>
      <c r="E21" s="1" t="s">
        <v>23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" customHeight="1" x14ac:dyDescent="0.2">
      <c r="A22" s="3" t="s">
        <v>56</v>
      </c>
      <c r="B22" s="3"/>
      <c r="C22" s="3"/>
      <c r="D22" s="3"/>
      <c r="E22" s="1" t="s">
        <v>23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" customHeight="1" x14ac:dyDescent="0.2">
      <c r="A23" s="3" t="s">
        <v>57</v>
      </c>
      <c r="B23" s="3"/>
      <c r="C23" s="3"/>
      <c r="D23" s="3"/>
      <c r="E23" s="1" t="s">
        <v>23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" customHeight="1" x14ac:dyDescent="0.2">
      <c r="A24" s="5" t="s">
        <v>58</v>
      </c>
      <c r="B24" s="5"/>
      <c r="C24" s="5"/>
      <c r="D24" s="5"/>
      <c r="E24" s="6" t="s">
        <v>9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" customHeight="1" x14ac:dyDescent="0.2">
      <c r="A25" s="5" t="s">
        <v>59</v>
      </c>
      <c r="B25" s="5"/>
      <c r="C25" s="5"/>
      <c r="D25" s="5"/>
      <c r="E25" s="6" t="s">
        <v>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" customHeight="1" x14ac:dyDescent="0.2">
      <c r="A26" s="5" t="s">
        <v>60</v>
      </c>
      <c r="B26" s="5"/>
      <c r="C26" s="5"/>
      <c r="D26" s="5"/>
      <c r="E26" s="6" t="s">
        <v>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" customHeight="1" x14ac:dyDescent="0.2">
      <c r="A27" s="5" t="s">
        <v>61</v>
      </c>
      <c r="B27" s="5"/>
      <c r="C27" s="5"/>
      <c r="D27" s="5"/>
      <c r="E27" s="6" t="s">
        <v>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" customHeight="1" x14ac:dyDescent="0.2">
      <c r="A28" s="5" t="s">
        <v>62</v>
      </c>
      <c r="B28" s="5"/>
      <c r="C28" s="5"/>
      <c r="D28" s="5"/>
      <c r="E28" s="6" t="s">
        <v>9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" customHeight="1" x14ac:dyDescent="0.2">
      <c r="A29" s="5" t="s">
        <v>63</v>
      </c>
      <c r="B29" s="5"/>
      <c r="C29" s="5"/>
      <c r="D29" s="5"/>
      <c r="E29" s="6" t="s">
        <v>9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 x14ac:dyDescent="0.2">
      <c r="A30" s="5" t="s">
        <v>64</v>
      </c>
      <c r="B30" s="5"/>
      <c r="C30" s="5"/>
      <c r="D30" s="5"/>
      <c r="E30" s="6" t="s">
        <v>9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" customHeight="1" x14ac:dyDescent="0.2">
      <c r="A31" s="83" t="s">
        <v>65</v>
      </c>
      <c r="B31" s="84"/>
      <c r="C31" s="84"/>
      <c r="D31" s="85"/>
      <c r="E31" s="6" t="s">
        <v>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 x14ac:dyDescent="0.2">
      <c r="A32" s="5" t="s">
        <v>66</v>
      </c>
      <c r="B32" s="5"/>
      <c r="C32" s="5"/>
      <c r="D32" s="5"/>
      <c r="E32" s="6" t="s">
        <v>9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" customHeight="1" x14ac:dyDescent="0.2">
      <c r="A33" s="5" t="s">
        <v>67</v>
      </c>
      <c r="B33" s="5"/>
      <c r="C33" s="5"/>
      <c r="D33" s="5"/>
      <c r="E33" s="6" t="s">
        <v>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" customHeight="1" x14ac:dyDescent="0.2">
      <c r="A34" s="5" t="s">
        <v>68</v>
      </c>
      <c r="B34" s="5"/>
      <c r="C34" s="5"/>
      <c r="D34" s="5"/>
      <c r="E34" s="6" t="s">
        <v>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" customHeight="1" x14ac:dyDescent="0.2">
      <c r="A35" s="3" t="s">
        <v>69</v>
      </c>
      <c r="B35" s="3"/>
      <c r="C35" s="3"/>
      <c r="D35" s="3"/>
      <c r="E35" s="1" t="s">
        <v>50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" customHeight="1" x14ac:dyDescent="0.2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" customHeight="1" x14ac:dyDescent="0.2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" customHeight="1" x14ac:dyDescent="0.2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" customHeight="1" x14ac:dyDescent="0.2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" customHeight="1" x14ac:dyDescent="0.2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" customHeight="1" x14ac:dyDescent="0.2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" customHeight="1" x14ac:dyDescent="0.2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" customHeight="1" x14ac:dyDescent="0.2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" customHeight="1" x14ac:dyDescent="0.2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" customHeight="1" x14ac:dyDescent="0.2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" customHeight="1" x14ac:dyDescent="0.2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" customHeight="1" x14ac:dyDescent="0.2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" customHeight="1" x14ac:dyDescent="0.2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" customHeight="1" x14ac:dyDescent="0.2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" customHeight="1" x14ac:dyDescent="0.2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" customHeight="1" x14ac:dyDescent="0.2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" customHeight="1" x14ac:dyDescent="0.2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" customHeight="1" x14ac:dyDescent="0.2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" customHeight="1" x14ac:dyDescent="0.2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" customHeight="1" x14ac:dyDescent="0.2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 x14ac:dyDescent="0.2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" customHeight="1" x14ac:dyDescent="0.2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 x14ac:dyDescent="0.2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 x14ac:dyDescent="0.2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 x14ac:dyDescent="0.2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 x14ac:dyDescent="0.2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 x14ac:dyDescent="0.2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 x14ac:dyDescent="0.2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 x14ac:dyDescent="0.2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 x14ac:dyDescent="0.2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 x14ac:dyDescent="0.2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 x14ac:dyDescent="0.2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 x14ac:dyDescent="0.2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 x14ac:dyDescent="0.2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 x14ac:dyDescent="0.2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" customHeight="1" x14ac:dyDescent="0.2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" customHeight="1" x14ac:dyDescent="0.2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" customHeight="1" x14ac:dyDescent="0.2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" customHeight="1" x14ac:dyDescent="0.2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" customHeight="1" x14ac:dyDescent="0.2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" customHeight="1" x14ac:dyDescent="0.2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" customHeight="1" x14ac:dyDescent="0.2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" customHeight="1" x14ac:dyDescent="0.2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" customHeight="1" x14ac:dyDescent="0.2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" customHeight="1" x14ac:dyDescent="0.2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" customHeight="1" x14ac:dyDescent="0.2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" customHeight="1" x14ac:dyDescent="0.2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" customHeight="1" x14ac:dyDescent="0.2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" customHeight="1" x14ac:dyDescent="0.2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" customHeight="1" x14ac:dyDescent="0.2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" customHeight="1" x14ac:dyDescent="0.2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" customHeight="1" x14ac:dyDescent="0.2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" customHeight="1" x14ac:dyDescent="0.2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" customHeight="1" x14ac:dyDescent="0.2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" customHeight="1" x14ac:dyDescent="0.2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" customHeight="1" x14ac:dyDescent="0.2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" customHeight="1" x14ac:dyDescent="0.2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" customHeight="1" x14ac:dyDescent="0.2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" customHeight="1" x14ac:dyDescent="0.2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" customHeight="1" x14ac:dyDescent="0.2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" customHeight="1" x14ac:dyDescent="0.2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" customHeight="1" x14ac:dyDescent="0.2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" customHeight="1" x14ac:dyDescent="0.2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" customHeight="1" x14ac:dyDescent="0.2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" customHeight="1" x14ac:dyDescent="0.2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" customHeight="1" x14ac:dyDescent="0.2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" customHeight="1" x14ac:dyDescent="0.2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" customHeight="1" x14ac:dyDescent="0.2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" customHeight="1" x14ac:dyDescent="0.2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" customHeight="1" x14ac:dyDescent="0.2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" customHeight="1" x14ac:dyDescent="0.2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" customHeight="1" x14ac:dyDescent="0.2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" customHeight="1" x14ac:dyDescent="0.2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" customHeight="1" x14ac:dyDescent="0.2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" customHeight="1" x14ac:dyDescent="0.2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" customHeight="1" x14ac:dyDescent="0.2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" customHeight="1" x14ac:dyDescent="0.2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" customHeight="1" x14ac:dyDescent="0.2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" customHeight="1" x14ac:dyDescent="0.2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" customHeight="1" x14ac:dyDescent="0.2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" customHeight="1" x14ac:dyDescent="0.2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" customHeight="1" x14ac:dyDescent="0.2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" customHeight="1" x14ac:dyDescent="0.2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" customHeight="1" x14ac:dyDescent="0.2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" customHeight="1" x14ac:dyDescent="0.2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" customHeight="1" x14ac:dyDescent="0.2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" customHeight="1" x14ac:dyDescent="0.2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" customHeight="1" x14ac:dyDescent="0.2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" customHeight="1" x14ac:dyDescent="0.2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" customHeight="1" x14ac:dyDescent="0.2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" customHeight="1" x14ac:dyDescent="0.2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" customHeight="1" x14ac:dyDescent="0.2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" customHeight="1" x14ac:dyDescent="0.2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" customHeight="1" x14ac:dyDescent="0.2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" customHeight="1" x14ac:dyDescent="0.2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" customHeight="1" x14ac:dyDescent="0.2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" customHeight="1" x14ac:dyDescent="0.2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" customHeight="1" x14ac:dyDescent="0.2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" customHeight="1" x14ac:dyDescent="0.2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" customHeight="1" x14ac:dyDescent="0.2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" customHeight="1" x14ac:dyDescent="0.2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" customHeight="1" x14ac:dyDescent="0.2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" customHeight="1" x14ac:dyDescent="0.2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" customHeight="1" x14ac:dyDescent="0.2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" customHeight="1" x14ac:dyDescent="0.2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" customHeight="1" x14ac:dyDescent="0.2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" customHeight="1" x14ac:dyDescent="0.2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" customHeight="1" x14ac:dyDescent="0.2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" customHeight="1" x14ac:dyDescent="0.2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" customHeight="1" x14ac:dyDescent="0.2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" customHeight="1" x14ac:dyDescent="0.2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" customHeight="1" x14ac:dyDescent="0.2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" customHeight="1" x14ac:dyDescent="0.2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" customHeight="1" x14ac:dyDescent="0.2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" customHeight="1" x14ac:dyDescent="0.2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" customHeight="1" x14ac:dyDescent="0.2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" customHeight="1" x14ac:dyDescent="0.2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" customHeight="1" x14ac:dyDescent="0.2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" customHeight="1" x14ac:dyDescent="0.2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" customHeight="1" x14ac:dyDescent="0.2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" customHeight="1" x14ac:dyDescent="0.2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" customHeight="1" x14ac:dyDescent="0.2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" customHeight="1" x14ac:dyDescent="0.2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" customHeight="1" x14ac:dyDescent="0.2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" customHeight="1" x14ac:dyDescent="0.2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" customHeight="1" x14ac:dyDescent="0.2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" customHeight="1" x14ac:dyDescent="0.2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" customHeight="1" x14ac:dyDescent="0.2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" customHeight="1" x14ac:dyDescent="0.2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" customHeight="1" x14ac:dyDescent="0.2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" customHeight="1" x14ac:dyDescent="0.2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" customHeight="1" x14ac:dyDescent="0.2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" customHeight="1" x14ac:dyDescent="0.2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" customHeight="1" x14ac:dyDescent="0.2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" customHeight="1" x14ac:dyDescent="0.2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" customHeight="1" x14ac:dyDescent="0.2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" customHeight="1" x14ac:dyDescent="0.2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" customHeight="1" x14ac:dyDescent="0.2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" customHeight="1" x14ac:dyDescent="0.2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" customHeight="1" x14ac:dyDescent="0.2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" customHeight="1" x14ac:dyDescent="0.2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" customHeight="1" x14ac:dyDescent="0.2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" customHeight="1" x14ac:dyDescent="0.2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" customHeight="1" x14ac:dyDescent="0.2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" customHeight="1" x14ac:dyDescent="0.2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" customHeight="1" x14ac:dyDescent="0.2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" customHeight="1" x14ac:dyDescent="0.2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" customHeight="1" x14ac:dyDescent="0.2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" customHeight="1" x14ac:dyDescent="0.2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" customHeight="1" x14ac:dyDescent="0.2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" customHeight="1" x14ac:dyDescent="0.2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" customHeight="1" x14ac:dyDescent="0.2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" customHeight="1" x14ac:dyDescent="0.2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" customHeight="1" x14ac:dyDescent="0.2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" customHeight="1" x14ac:dyDescent="0.2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" customHeight="1" x14ac:dyDescent="0.2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" customHeight="1" x14ac:dyDescent="0.2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" customHeight="1" x14ac:dyDescent="0.2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" customHeight="1" x14ac:dyDescent="0.2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" customHeight="1" x14ac:dyDescent="0.2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" customHeight="1" x14ac:dyDescent="0.2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" customHeight="1" x14ac:dyDescent="0.2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" customHeight="1" x14ac:dyDescent="0.2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" customHeight="1" x14ac:dyDescent="0.2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" customHeight="1" x14ac:dyDescent="0.2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" customHeight="1" x14ac:dyDescent="0.2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" customHeight="1" x14ac:dyDescent="0.2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" customHeight="1" x14ac:dyDescent="0.2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" customHeight="1" x14ac:dyDescent="0.2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" customHeight="1" x14ac:dyDescent="0.2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" customHeight="1" x14ac:dyDescent="0.2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" customHeight="1" x14ac:dyDescent="0.2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" customHeight="1" x14ac:dyDescent="0.2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" customHeight="1" x14ac:dyDescent="0.2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" customHeight="1" x14ac:dyDescent="0.2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" customHeight="1" x14ac:dyDescent="0.2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" customHeight="1" x14ac:dyDescent="0.2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" customHeight="1" x14ac:dyDescent="0.2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" customHeight="1" x14ac:dyDescent="0.2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" customHeight="1" x14ac:dyDescent="0.2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" customHeight="1" x14ac:dyDescent="0.2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" customHeight="1" x14ac:dyDescent="0.2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" customHeight="1" x14ac:dyDescent="0.2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" customHeight="1" x14ac:dyDescent="0.2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" customHeight="1" x14ac:dyDescent="0.2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" customHeight="1" x14ac:dyDescent="0.2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" customHeight="1" x14ac:dyDescent="0.2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" customHeight="1" x14ac:dyDescent="0.2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" customHeight="1" x14ac:dyDescent="0.2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" customHeight="1" x14ac:dyDescent="0.2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" customHeight="1" x14ac:dyDescent="0.2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" customHeight="1" x14ac:dyDescent="0.2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" customHeight="1" x14ac:dyDescent="0.2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" customHeight="1" x14ac:dyDescent="0.2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" customHeight="1" x14ac:dyDescent="0.2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" customHeight="1" x14ac:dyDescent="0.2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" customHeight="1" x14ac:dyDescent="0.2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" customHeight="1" x14ac:dyDescent="0.2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" customHeight="1" x14ac:dyDescent="0.2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" customHeight="1" x14ac:dyDescent="0.2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" customHeight="1" x14ac:dyDescent="0.2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" customHeight="1" x14ac:dyDescent="0.2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" customHeight="1" x14ac:dyDescent="0.2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" customHeight="1" x14ac:dyDescent="0.2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" customHeight="1" x14ac:dyDescent="0.2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" customHeight="1" x14ac:dyDescent="0.2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" customHeight="1" x14ac:dyDescent="0.2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" customHeight="1" x14ac:dyDescent="0.2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" customHeight="1" x14ac:dyDescent="0.2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" customHeight="1" x14ac:dyDescent="0.2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" customHeight="1" x14ac:dyDescent="0.2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" customHeight="1" x14ac:dyDescent="0.2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" customHeight="1" x14ac:dyDescent="0.2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" customHeight="1" x14ac:dyDescent="0.2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" customHeight="1" x14ac:dyDescent="0.2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" customHeight="1" x14ac:dyDescent="0.2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" customHeight="1" x14ac:dyDescent="0.2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" customHeight="1" x14ac:dyDescent="0.2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" customHeight="1" x14ac:dyDescent="0.2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" customHeight="1" x14ac:dyDescent="0.2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" customHeight="1" x14ac:dyDescent="0.2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" customHeight="1" x14ac:dyDescent="0.2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" customHeight="1" x14ac:dyDescent="0.2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" customHeight="1" x14ac:dyDescent="0.2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" customHeight="1" x14ac:dyDescent="0.2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" customHeight="1" x14ac:dyDescent="0.2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" customHeight="1" x14ac:dyDescent="0.2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" customHeight="1" x14ac:dyDescent="0.2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" customHeight="1" x14ac:dyDescent="0.2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" customHeight="1" x14ac:dyDescent="0.2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" customHeight="1" x14ac:dyDescent="0.2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" customHeight="1" x14ac:dyDescent="0.2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" customHeight="1" x14ac:dyDescent="0.2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" customHeight="1" x14ac:dyDescent="0.2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" customHeight="1" x14ac:dyDescent="0.2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" customHeight="1" x14ac:dyDescent="0.2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" customHeight="1" x14ac:dyDescent="0.2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" customHeight="1" x14ac:dyDescent="0.2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" customHeight="1" x14ac:dyDescent="0.2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" customHeight="1" x14ac:dyDescent="0.2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" customHeight="1" x14ac:dyDescent="0.2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" customHeight="1" x14ac:dyDescent="0.2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" customHeight="1" x14ac:dyDescent="0.2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" customHeight="1" x14ac:dyDescent="0.2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" customHeight="1" x14ac:dyDescent="0.2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" customHeight="1" x14ac:dyDescent="0.2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" customHeight="1" x14ac:dyDescent="0.2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" customHeight="1" x14ac:dyDescent="0.2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" customHeight="1" x14ac:dyDescent="0.2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" customHeight="1" x14ac:dyDescent="0.2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" customHeight="1" x14ac:dyDescent="0.2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" customHeight="1" x14ac:dyDescent="0.2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" customHeight="1" x14ac:dyDescent="0.2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" customHeight="1" x14ac:dyDescent="0.2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" customHeight="1" x14ac:dyDescent="0.2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" customHeight="1" x14ac:dyDescent="0.2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" customHeight="1" x14ac:dyDescent="0.2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" customHeight="1" x14ac:dyDescent="0.2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" customHeight="1" x14ac:dyDescent="0.2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" customHeight="1" x14ac:dyDescent="0.2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" customHeight="1" x14ac:dyDescent="0.2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" customHeight="1" x14ac:dyDescent="0.2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" customHeight="1" x14ac:dyDescent="0.2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" customHeight="1" x14ac:dyDescent="0.2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" customHeight="1" x14ac:dyDescent="0.2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" customHeight="1" x14ac:dyDescent="0.2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" customHeight="1" x14ac:dyDescent="0.2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" customHeight="1" x14ac:dyDescent="0.2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" customHeight="1" x14ac:dyDescent="0.2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" customHeight="1" x14ac:dyDescent="0.2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" customHeight="1" x14ac:dyDescent="0.2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" customHeight="1" x14ac:dyDescent="0.2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" customHeight="1" x14ac:dyDescent="0.2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" customHeight="1" x14ac:dyDescent="0.2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" customHeight="1" x14ac:dyDescent="0.2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" customHeight="1" x14ac:dyDescent="0.2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" customHeight="1" x14ac:dyDescent="0.2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" customHeight="1" x14ac:dyDescent="0.2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" customHeight="1" x14ac:dyDescent="0.2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" customHeight="1" x14ac:dyDescent="0.2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" customHeight="1" x14ac:dyDescent="0.2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" customHeight="1" x14ac:dyDescent="0.2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" customHeight="1" x14ac:dyDescent="0.2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" customHeight="1" x14ac:dyDescent="0.2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" customHeight="1" x14ac:dyDescent="0.2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" customHeight="1" x14ac:dyDescent="0.2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" customHeight="1" x14ac:dyDescent="0.2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" customHeight="1" x14ac:dyDescent="0.2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" customHeight="1" x14ac:dyDescent="0.2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" customHeight="1" x14ac:dyDescent="0.2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" customHeight="1" x14ac:dyDescent="0.2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" customHeight="1" x14ac:dyDescent="0.2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" customHeight="1" x14ac:dyDescent="0.2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" customHeight="1" x14ac:dyDescent="0.2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" customHeight="1" x14ac:dyDescent="0.2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" customHeight="1" x14ac:dyDescent="0.2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" customHeight="1" x14ac:dyDescent="0.2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" customHeight="1" x14ac:dyDescent="0.2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" customHeight="1" x14ac:dyDescent="0.2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" customHeight="1" x14ac:dyDescent="0.2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" customHeight="1" x14ac:dyDescent="0.2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" customHeight="1" x14ac:dyDescent="0.2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" customHeight="1" x14ac:dyDescent="0.2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" customHeight="1" x14ac:dyDescent="0.2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" customHeight="1" x14ac:dyDescent="0.2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" customHeight="1" x14ac:dyDescent="0.2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" customHeight="1" x14ac:dyDescent="0.2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" customHeight="1" x14ac:dyDescent="0.2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" customHeight="1" x14ac:dyDescent="0.2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" customHeight="1" x14ac:dyDescent="0.2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" customHeight="1" x14ac:dyDescent="0.2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" customHeight="1" x14ac:dyDescent="0.2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" customHeight="1" x14ac:dyDescent="0.2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" customHeight="1" x14ac:dyDescent="0.2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" customHeight="1" x14ac:dyDescent="0.2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" customHeight="1" x14ac:dyDescent="0.2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" customHeight="1" x14ac:dyDescent="0.2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" customHeight="1" x14ac:dyDescent="0.2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" customHeight="1" x14ac:dyDescent="0.2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" customHeight="1" x14ac:dyDescent="0.2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" customHeight="1" x14ac:dyDescent="0.2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" customHeight="1" x14ac:dyDescent="0.2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" customHeight="1" x14ac:dyDescent="0.2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" customHeight="1" x14ac:dyDescent="0.2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" customHeight="1" x14ac:dyDescent="0.2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" customHeight="1" x14ac:dyDescent="0.2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" customHeight="1" x14ac:dyDescent="0.2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" customHeight="1" x14ac:dyDescent="0.2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" customHeight="1" x14ac:dyDescent="0.2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" customHeight="1" x14ac:dyDescent="0.2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" customHeight="1" x14ac:dyDescent="0.2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" customHeight="1" x14ac:dyDescent="0.2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" customHeight="1" x14ac:dyDescent="0.2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" customHeight="1" x14ac:dyDescent="0.2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" customHeight="1" x14ac:dyDescent="0.2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" customHeight="1" x14ac:dyDescent="0.2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" customHeight="1" x14ac:dyDescent="0.2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" customHeight="1" x14ac:dyDescent="0.2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" customHeight="1" x14ac:dyDescent="0.2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" customHeight="1" x14ac:dyDescent="0.2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" customHeight="1" x14ac:dyDescent="0.2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" customHeight="1" x14ac:dyDescent="0.2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" customHeight="1" x14ac:dyDescent="0.2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" customHeight="1" x14ac:dyDescent="0.2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" customHeight="1" x14ac:dyDescent="0.2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" customHeight="1" x14ac:dyDescent="0.2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" customHeight="1" x14ac:dyDescent="0.2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" customHeight="1" x14ac:dyDescent="0.2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" customHeight="1" x14ac:dyDescent="0.2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" customHeight="1" x14ac:dyDescent="0.2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" customHeight="1" x14ac:dyDescent="0.2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" customHeight="1" x14ac:dyDescent="0.2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" customHeight="1" x14ac:dyDescent="0.2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" customHeight="1" x14ac:dyDescent="0.2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" customHeight="1" x14ac:dyDescent="0.2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" customHeight="1" x14ac:dyDescent="0.2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" customHeight="1" x14ac:dyDescent="0.2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" customHeight="1" x14ac:dyDescent="0.2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" customHeight="1" x14ac:dyDescent="0.2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" customHeight="1" x14ac:dyDescent="0.2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" customHeight="1" x14ac:dyDescent="0.2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" customHeight="1" x14ac:dyDescent="0.2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" customHeight="1" x14ac:dyDescent="0.2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" customHeight="1" x14ac:dyDescent="0.2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" customHeight="1" x14ac:dyDescent="0.2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" customHeight="1" x14ac:dyDescent="0.2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" customHeight="1" x14ac:dyDescent="0.2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" customHeight="1" x14ac:dyDescent="0.2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" customHeight="1" x14ac:dyDescent="0.2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" customHeight="1" x14ac:dyDescent="0.2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" customHeight="1" x14ac:dyDescent="0.2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" customHeight="1" x14ac:dyDescent="0.2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" customHeight="1" x14ac:dyDescent="0.2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" customHeight="1" x14ac:dyDescent="0.2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" customHeight="1" x14ac:dyDescent="0.2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" customHeight="1" x14ac:dyDescent="0.2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" customHeight="1" x14ac:dyDescent="0.2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" customHeight="1" x14ac:dyDescent="0.2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" customHeight="1" x14ac:dyDescent="0.2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" customHeight="1" x14ac:dyDescent="0.2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" customHeight="1" x14ac:dyDescent="0.2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" customHeight="1" x14ac:dyDescent="0.2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" customHeight="1" x14ac:dyDescent="0.2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" customHeight="1" x14ac:dyDescent="0.2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" customHeight="1" x14ac:dyDescent="0.2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" customHeight="1" x14ac:dyDescent="0.2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" customHeight="1" x14ac:dyDescent="0.2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" customHeight="1" x14ac:dyDescent="0.2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" customHeight="1" x14ac:dyDescent="0.2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" customHeight="1" x14ac:dyDescent="0.2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" customHeight="1" x14ac:dyDescent="0.2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" customHeight="1" x14ac:dyDescent="0.2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" customHeight="1" x14ac:dyDescent="0.2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" customHeight="1" x14ac:dyDescent="0.2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" customHeight="1" x14ac:dyDescent="0.2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" customHeight="1" x14ac:dyDescent="0.2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" customHeight="1" x14ac:dyDescent="0.2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" customHeight="1" x14ac:dyDescent="0.2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" customHeight="1" x14ac:dyDescent="0.2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" customHeight="1" x14ac:dyDescent="0.2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" customHeight="1" x14ac:dyDescent="0.2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" customHeight="1" x14ac:dyDescent="0.2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" customHeight="1" x14ac:dyDescent="0.2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" customHeight="1" x14ac:dyDescent="0.2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" customHeight="1" x14ac:dyDescent="0.2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" customHeight="1" x14ac:dyDescent="0.2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" customHeight="1" x14ac:dyDescent="0.2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" customHeight="1" x14ac:dyDescent="0.2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" customHeight="1" x14ac:dyDescent="0.2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" customHeight="1" x14ac:dyDescent="0.2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" customHeight="1" x14ac:dyDescent="0.2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" customHeight="1" x14ac:dyDescent="0.2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" customHeight="1" x14ac:dyDescent="0.2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" customHeight="1" x14ac:dyDescent="0.2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" customHeight="1" x14ac:dyDescent="0.2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" customHeight="1" x14ac:dyDescent="0.2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" customHeight="1" x14ac:dyDescent="0.2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" customHeight="1" x14ac:dyDescent="0.2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" customHeight="1" x14ac:dyDescent="0.2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" customHeight="1" x14ac:dyDescent="0.2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" customHeight="1" x14ac:dyDescent="0.2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" customHeight="1" x14ac:dyDescent="0.2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" customHeight="1" x14ac:dyDescent="0.2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" customHeight="1" x14ac:dyDescent="0.2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" customHeight="1" x14ac:dyDescent="0.2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" customHeight="1" x14ac:dyDescent="0.2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" customHeight="1" x14ac:dyDescent="0.2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" customHeight="1" x14ac:dyDescent="0.2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" customHeight="1" x14ac:dyDescent="0.2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" customHeight="1" x14ac:dyDescent="0.2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" customHeight="1" x14ac:dyDescent="0.2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" customHeight="1" x14ac:dyDescent="0.2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" customHeight="1" x14ac:dyDescent="0.2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" customHeight="1" x14ac:dyDescent="0.2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" customHeight="1" x14ac:dyDescent="0.2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" customHeight="1" x14ac:dyDescent="0.2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" customHeight="1" x14ac:dyDescent="0.2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" customHeight="1" x14ac:dyDescent="0.2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" customHeight="1" x14ac:dyDescent="0.2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" customHeight="1" x14ac:dyDescent="0.2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" customHeight="1" x14ac:dyDescent="0.2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" customHeight="1" x14ac:dyDescent="0.2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" customHeight="1" x14ac:dyDescent="0.2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" customHeight="1" x14ac:dyDescent="0.2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" customHeight="1" x14ac:dyDescent="0.2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" customHeight="1" x14ac:dyDescent="0.2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" customHeight="1" x14ac:dyDescent="0.2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" customHeight="1" x14ac:dyDescent="0.2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" customHeight="1" x14ac:dyDescent="0.2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" customHeight="1" x14ac:dyDescent="0.2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" customHeight="1" x14ac:dyDescent="0.2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" customHeight="1" x14ac:dyDescent="0.2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" customHeight="1" x14ac:dyDescent="0.2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" customHeight="1" x14ac:dyDescent="0.2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" customHeight="1" x14ac:dyDescent="0.2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" customHeight="1" x14ac:dyDescent="0.2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" customHeight="1" x14ac:dyDescent="0.2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" customHeight="1" x14ac:dyDescent="0.2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" customHeight="1" x14ac:dyDescent="0.2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" customHeight="1" x14ac:dyDescent="0.2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" customHeight="1" x14ac:dyDescent="0.2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" customHeight="1" x14ac:dyDescent="0.2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" customHeight="1" x14ac:dyDescent="0.2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" customHeight="1" x14ac:dyDescent="0.2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" customHeight="1" x14ac:dyDescent="0.2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" customHeight="1" x14ac:dyDescent="0.2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" customHeight="1" x14ac:dyDescent="0.2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" customHeight="1" x14ac:dyDescent="0.2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" customHeight="1" x14ac:dyDescent="0.2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" customHeight="1" x14ac:dyDescent="0.2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" customHeight="1" x14ac:dyDescent="0.2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" customHeight="1" x14ac:dyDescent="0.2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" customHeight="1" x14ac:dyDescent="0.2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" customHeight="1" x14ac:dyDescent="0.2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" customHeight="1" x14ac:dyDescent="0.2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" customHeight="1" x14ac:dyDescent="0.2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" customHeight="1" x14ac:dyDescent="0.2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" customHeight="1" x14ac:dyDescent="0.2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" customHeight="1" x14ac:dyDescent="0.2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" customHeight="1" x14ac:dyDescent="0.2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" customHeight="1" x14ac:dyDescent="0.2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" customHeight="1" x14ac:dyDescent="0.2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" customHeight="1" x14ac:dyDescent="0.2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" customHeight="1" x14ac:dyDescent="0.2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" customHeight="1" x14ac:dyDescent="0.2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" customHeight="1" x14ac:dyDescent="0.2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" customHeight="1" x14ac:dyDescent="0.2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" customHeight="1" x14ac:dyDescent="0.2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" customHeight="1" x14ac:dyDescent="0.2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" customHeight="1" x14ac:dyDescent="0.2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" customHeight="1" x14ac:dyDescent="0.2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" customHeight="1" x14ac:dyDescent="0.2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" customHeight="1" x14ac:dyDescent="0.2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" customHeight="1" x14ac:dyDescent="0.2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" customHeight="1" x14ac:dyDescent="0.2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" customHeight="1" x14ac:dyDescent="0.2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" customHeight="1" x14ac:dyDescent="0.2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" customHeight="1" x14ac:dyDescent="0.2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" customHeight="1" x14ac:dyDescent="0.2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" customHeight="1" x14ac:dyDescent="0.2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" customHeight="1" x14ac:dyDescent="0.2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" customHeight="1" x14ac:dyDescent="0.2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" customHeight="1" x14ac:dyDescent="0.2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" customHeight="1" x14ac:dyDescent="0.2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" customHeight="1" x14ac:dyDescent="0.2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" customHeight="1" x14ac:dyDescent="0.2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" customHeight="1" x14ac:dyDescent="0.2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" customHeight="1" x14ac:dyDescent="0.2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" customHeight="1" x14ac:dyDescent="0.2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" customHeight="1" x14ac:dyDescent="0.2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" customHeight="1" x14ac:dyDescent="0.2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" customHeight="1" x14ac:dyDescent="0.2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" customHeight="1" x14ac:dyDescent="0.2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" customHeight="1" x14ac:dyDescent="0.2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" customHeight="1" x14ac:dyDescent="0.2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" customHeight="1" x14ac:dyDescent="0.2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" customHeight="1" x14ac:dyDescent="0.2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" customHeight="1" x14ac:dyDescent="0.2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" customHeight="1" x14ac:dyDescent="0.2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" customHeight="1" x14ac:dyDescent="0.2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" customHeight="1" x14ac:dyDescent="0.2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" customHeight="1" x14ac:dyDescent="0.2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" customHeight="1" x14ac:dyDescent="0.2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" customHeight="1" x14ac:dyDescent="0.2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" customHeight="1" x14ac:dyDescent="0.2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" customHeight="1" x14ac:dyDescent="0.2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" customHeight="1" x14ac:dyDescent="0.2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" customHeight="1" x14ac:dyDescent="0.2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" customHeight="1" x14ac:dyDescent="0.2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" customHeight="1" x14ac:dyDescent="0.2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" customHeight="1" x14ac:dyDescent="0.2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" customHeight="1" x14ac:dyDescent="0.2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" customHeight="1" x14ac:dyDescent="0.2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" customHeight="1" x14ac:dyDescent="0.2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" customHeight="1" x14ac:dyDescent="0.2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" customHeight="1" x14ac:dyDescent="0.2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" customHeight="1" x14ac:dyDescent="0.2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" customHeight="1" x14ac:dyDescent="0.2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" customHeight="1" x14ac:dyDescent="0.2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" customHeight="1" x14ac:dyDescent="0.2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" customHeight="1" x14ac:dyDescent="0.2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" customHeight="1" x14ac:dyDescent="0.2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" customHeight="1" x14ac:dyDescent="0.2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" customHeight="1" x14ac:dyDescent="0.2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" customHeight="1" x14ac:dyDescent="0.2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" customHeight="1" x14ac:dyDescent="0.2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" customHeight="1" x14ac:dyDescent="0.2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" customHeight="1" x14ac:dyDescent="0.2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" customHeight="1" x14ac:dyDescent="0.2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" customHeight="1" x14ac:dyDescent="0.2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" customHeight="1" x14ac:dyDescent="0.2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" customHeight="1" x14ac:dyDescent="0.2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" customHeight="1" x14ac:dyDescent="0.2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" customHeight="1" x14ac:dyDescent="0.2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" customHeight="1" x14ac:dyDescent="0.2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" customHeight="1" x14ac:dyDescent="0.2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" customHeight="1" x14ac:dyDescent="0.2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" customHeight="1" x14ac:dyDescent="0.2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" customHeight="1" x14ac:dyDescent="0.2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" customHeight="1" x14ac:dyDescent="0.2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" customHeight="1" x14ac:dyDescent="0.2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" customHeight="1" x14ac:dyDescent="0.2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" customHeight="1" x14ac:dyDescent="0.2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" customHeight="1" x14ac:dyDescent="0.2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" customHeight="1" x14ac:dyDescent="0.2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" customHeight="1" x14ac:dyDescent="0.2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" customHeight="1" x14ac:dyDescent="0.2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" customHeight="1" x14ac:dyDescent="0.2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" customHeight="1" x14ac:dyDescent="0.2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" customHeight="1" x14ac:dyDescent="0.2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" customHeight="1" x14ac:dyDescent="0.2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" customHeight="1" x14ac:dyDescent="0.2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" customHeight="1" x14ac:dyDescent="0.2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" customHeight="1" x14ac:dyDescent="0.2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" customHeight="1" x14ac:dyDescent="0.2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" customHeight="1" x14ac:dyDescent="0.2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" customHeight="1" x14ac:dyDescent="0.2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" customHeight="1" x14ac:dyDescent="0.2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" customHeight="1" x14ac:dyDescent="0.2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" customHeight="1" x14ac:dyDescent="0.2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" customHeight="1" x14ac:dyDescent="0.2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" customHeight="1" x14ac:dyDescent="0.2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" customHeight="1" x14ac:dyDescent="0.2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" customHeight="1" x14ac:dyDescent="0.2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" customHeight="1" x14ac:dyDescent="0.2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" customHeight="1" x14ac:dyDescent="0.2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" customHeight="1" x14ac:dyDescent="0.2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" customHeight="1" x14ac:dyDescent="0.2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" customHeight="1" x14ac:dyDescent="0.2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" customHeight="1" x14ac:dyDescent="0.2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" customHeight="1" x14ac:dyDescent="0.2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" customHeight="1" x14ac:dyDescent="0.2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" customHeight="1" x14ac:dyDescent="0.2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" customHeight="1" x14ac:dyDescent="0.2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" customHeight="1" x14ac:dyDescent="0.2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" customHeight="1" x14ac:dyDescent="0.2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" customHeight="1" x14ac:dyDescent="0.2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" customHeight="1" x14ac:dyDescent="0.2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" customHeight="1" x14ac:dyDescent="0.2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" customHeight="1" x14ac:dyDescent="0.2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" customHeight="1" x14ac:dyDescent="0.2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" customHeight="1" x14ac:dyDescent="0.2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" customHeight="1" x14ac:dyDescent="0.2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" customHeight="1" x14ac:dyDescent="0.2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" customHeight="1" x14ac:dyDescent="0.2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" customHeight="1" x14ac:dyDescent="0.2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" customHeight="1" x14ac:dyDescent="0.2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" customHeight="1" x14ac:dyDescent="0.2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" customHeight="1" x14ac:dyDescent="0.2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" customHeight="1" x14ac:dyDescent="0.2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" customHeight="1" x14ac:dyDescent="0.2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" customHeight="1" x14ac:dyDescent="0.2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" customHeight="1" x14ac:dyDescent="0.2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" customHeight="1" x14ac:dyDescent="0.2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" customHeight="1" x14ac:dyDescent="0.2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" customHeight="1" x14ac:dyDescent="0.2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" customHeight="1" x14ac:dyDescent="0.2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" customHeight="1" x14ac:dyDescent="0.2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" customHeight="1" x14ac:dyDescent="0.2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" customHeight="1" x14ac:dyDescent="0.2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" customHeight="1" x14ac:dyDescent="0.2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" customHeight="1" x14ac:dyDescent="0.2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" customHeight="1" x14ac:dyDescent="0.2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" customHeight="1" x14ac:dyDescent="0.2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" customHeight="1" x14ac:dyDescent="0.2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" customHeight="1" x14ac:dyDescent="0.2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" customHeight="1" x14ac:dyDescent="0.2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" customHeight="1" x14ac:dyDescent="0.2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" customHeight="1" x14ac:dyDescent="0.2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" customHeight="1" x14ac:dyDescent="0.2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" customHeight="1" x14ac:dyDescent="0.2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" customHeight="1" x14ac:dyDescent="0.2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" customHeight="1" x14ac:dyDescent="0.2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" customHeight="1" x14ac:dyDescent="0.2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" customHeight="1" x14ac:dyDescent="0.2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" customHeight="1" x14ac:dyDescent="0.2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" customHeight="1" x14ac:dyDescent="0.2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" customHeight="1" x14ac:dyDescent="0.2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" customHeight="1" x14ac:dyDescent="0.2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" customHeight="1" x14ac:dyDescent="0.2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" customHeight="1" x14ac:dyDescent="0.2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" customHeight="1" x14ac:dyDescent="0.2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" customHeight="1" x14ac:dyDescent="0.2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" customHeight="1" x14ac:dyDescent="0.2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" customHeight="1" x14ac:dyDescent="0.2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" customHeight="1" x14ac:dyDescent="0.2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" customHeight="1" x14ac:dyDescent="0.2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" customHeight="1" x14ac:dyDescent="0.2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" customHeight="1" x14ac:dyDescent="0.2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" customHeight="1" x14ac:dyDescent="0.2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" customHeight="1" x14ac:dyDescent="0.2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" customHeight="1" x14ac:dyDescent="0.2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" customHeight="1" x14ac:dyDescent="0.2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" customHeight="1" x14ac:dyDescent="0.2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" customHeight="1" x14ac:dyDescent="0.2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" customHeight="1" x14ac:dyDescent="0.2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" customHeight="1" x14ac:dyDescent="0.2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" customHeight="1" x14ac:dyDescent="0.2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" customHeight="1" x14ac:dyDescent="0.2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" customHeight="1" x14ac:dyDescent="0.2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" customHeight="1" x14ac:dyDescent="0.2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" customHeight="1" x14ac:dyDescent="0.2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" customHeight="1" x14ac:dyDescent="0.2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" customHeight="1" x14ac:dyDescent="0.2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" customHeight="1" x14ac:dyDescent="0.2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" customHeight="1" x14ac:dyDescent="0.2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" customHeight="1" x14ac:dyDescent="0.2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" customHeight="1" x14ac:dyDescent="0.2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" customHeight="1" x14ac:dyDescent="0.2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" customHeight="1" x14ac:dyDescent="0.2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" customHeight="1" x14ac:dyDescent="0.2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" customHeight="1" x14ac:dyDescent="0.2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" customHeight="1" x14ac:dyDescent="0.2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" customHeight="1" x14ac:dyDescent="0.2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" customHeight="1" x14ac:dyDescent="0.2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" customHeight="1" x14ac:dyDescent="0.2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" customHeight="1" x14ac:dyDescent="0.2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" customHeight="1" x14ac:dyDescent="0.2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" customHeight="1" x14ac:dyDescent="0.2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" customHeight="1" x14ac:dyDescent="0.2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" customHeight="1" x14ac:dyDescent="0.2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" customHeight="1" x14ac:dyDescent="0.2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" customHeight="1" x14ac:dyDescent="0.2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" customHeight="1" x14ac:dyDescent="0.2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" customHeight="1" x14ac:dyDescent="0.2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" customHeight="1" x14ac:dyDescent="0.2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" customHeight="1" x14ac:dyDescent="0.2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" customHeight="1" x14ac:dyDescent="0.2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" customHeight="1" x14ac:dyDescent="0.2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" customHeight="1" x14ac:dyDescent="0.2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" customHeight="1" x14ac:dyDescent="0.2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" customHeight="1" x14ac:dyDescent="0.2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" customHeight="1" x14ac:dyDescent="0.2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" customHeight="1" x14ac:dyDescent="0.2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" customHeight="1" x14ac:dyDescent="0.2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" customHeight="1" x14ac:dyDescent="0.2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" customHeight="1" x14ac:dyDescent="0.2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" customHeight="1" x14ac:dyDescent="0.2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" customHeight="1" x14ac:dyDescent="0.2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" customHeight="1" x14ac:dyDescent="0.2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" customHeight="1" x14ac:dyDescent="0.2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" customHeight="1" x14ac:dyDescent="0.2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" customHeight="1" x14ac:dyDescent="0.2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" customHeight="1" x14ac:dyDescent="0.2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" customHeight="1" x14ac:dyDescent="0.2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" customHeight="1" x14ac:dyDescent="0.2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" customHeight="1" x14ac:dyDescent="0.2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" customHeight="1" x14ac:dyDescent="0.2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" customHeight="1" x14ac:dyDescent="0.2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" customHeight="1" x14ac:dyDescent="0.2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" customHeight="1" x14ac:dyDescent="0.2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" customHeight="1" x14ac:dyDescent="0.2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" customHeight="1" x14ac:dyDescent="0.2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" customHeight="1" x14ac:dyDescent="0.2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" customHeight="1" x14ac:dyDescent="0.2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" customHeight="1" x14ac:dyDescent="0.2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" customHeight="1" x14ac:dyDescent="0.2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" customHeight="1" x14ac:dyDescent="0.2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" customHeight="1" x14ac:dyDescent="0.2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" customHeight="1" x14ac:dyDescent="0.2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" customHeight="1" x14ac:dyDescent="0.2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" customHeight="1" x14ac:dyDescent="0.2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" customHeight="1" x14ac:dyDescent="0.2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" customHeight="1" x14ac:dyDescent="0.2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" customHeight="1" x14ac:dyDescent="0.2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" customHeight="1" x14ac:dyDescent="0.2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" customHeight="1" x14ac:dyDescent="0.2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" customHeight="1" x14ac:dyDescent="0.2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" customHeight="1" x14ac:dyDescent="0.2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" customHeight="1" x14ac:dyDescent="0.2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" customHeight="1" x14ac:dyDescent="0.2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" customHeight="1" x14ac:dyDescent="0.2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" customHeight="1" x14ac:dyDescent="0.2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" customHeight="1" x14ac:dyDescent="0.2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" customHeight="1" x14ac:dyDescent="0.2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" customHeight="1" x14ac:dyDescent="0.2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" customHeight="1" x14ac:dyDescent="0.2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" customHeight="1" x14ac:dyDescent="0.2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" customHeight="1" x14ac:dyDescent="0.2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" customHeight="1" x14ac:dyDescent="0.2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" customHeight="1" x14ac:dyDescent="0.2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" customHeight="1" x14ac:dyDescent="0.2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" customHeight="1" x14ac:dyDescent="0.2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" customHeight="1" x14ac:dyDescent="0.2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" customHeight="1" x14ac:dyDescent="0.2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" customHeight="1" x14ac:dyDescent="0.2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" customHeight="1" x14ac:dyDescent="0.2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" customHeight="1" x14ac:dyDescent="0.2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" customHeight="1" x14ac:dyDescent="0.2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" customHeight="1" x14ac:dyDescent="0.2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" customHeight="1" x14ac:dyDescent="0.2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" customHeight="1" x14ac:dyDescent="0.2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" customHeight="1" x14ac:dyDescent="0.2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" customHeight="1" x14ac:dyDescent="0.2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" customHeight="1" x14ac:dyDescent="0.2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" customHeight="1" x14ac:dyDescent="0.2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" customHeight="1" x14ac:dyDescent="0.2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" customHeight="1" x14ac:dyDescent="0.2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" customHeight="1" x14ac:dyDescent="0.2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" customHeight="1" x14ac:dyDescent="0.2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" customHeight="1" x14ac:dyDescent="0.2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" customHeight="1" x14ac:dyDescent="0.2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" customHeight="1" x14ac:dyDescent="0.2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" customHeight="1" x14ac:dyDescent="0.2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" customHeight="1" x14ac:dyDescent="0.2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" customHeight="1" x14ac:dyDescent="0.2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" customHeight="1" x14ac:dyDescent="0.2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" customHeight="1" x14ac:dyDescent="0.2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" customHeight="1" x14ac:dyDescent="0.2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" customHeight="1" x14ac:dyDescent="0.2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" customHeight="1" x14ac:dyDescent="0.2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" customHeight="1" x14ac:dyDescent="0.2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" customHeight="1" x14ac:dyDescent="0.2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" customHeight="1" x14ac:dyDescent="0.2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" customHeight="1" x14ac:dyDescent="0.2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" customHeight="1" x14ac:dyDescent="0.2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" customHeight="1" x14ac:dyDescent="0.2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" customHeight="1" x14ac:dyDescent="0.2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" customHeight="1" x14ac:dyDescent="0.2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" customHeight="1" x14ac:dyDescent="0.2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" customHeight="1" x14ac:dyDescent="0.2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" customHeight="1" x14ac:dyDescent="0.2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" customHeight="1" x14ac:dyDescent="0.2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" customHeight="1" x14ac:dyDescent="0.2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" customHeight="1" x14ac:dyDescent="0.2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" customHeight="1" x14ac:dyDescent="0.2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" customHeight="1" x14ac:dyDescent="0.2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" customHeight="1" x14ac:dyDescent="0.2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" customHeight="1" x14ac:dyDescent="0.2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" customHeight="1" x14ac:dyDescent="0.2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" customHeight="1" x14ac:dyDescent="0.2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" customHeight="1" x14ac:dyDescent="0.2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" customHeight="1" x14ac:dyDescent="0.2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" customHeight="1" x14ac:dyDescent="0.2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" customHeight="1" x14ac:dyDescent="0.2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" customHeight="1" x14ac:dyDescent="0.2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" customHeight="1" x14ac:dyDescent="0.2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" customHeight="1" x14ac:dyDescent="0.2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" customHeight="1" x14ac:dyDescent="0.2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" customHeight="1" x14ac:dyDescent="0.2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" customHeight="1" x14ac:dyDescent="0.2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" customHeight="1" x14ac:dyDescent="0.2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" customHeight="1" x14ac:dyDescent="0.2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" customHeight="1" x14ac:dyDescent="0.2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" customHeight="1" x14ac:dyDescent="0.2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" customHeight="1" x14ac:dyDescent="0.2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" customHeight="1" x14ac:dyDescent="0.2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" customHeight="1" x14ac:dyDescent="0.2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" customHeight="1" x14ac:dyDescent="0.2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" customHeight="1" x14ac:dyDescent="0.2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" customHeight="1" x14ac:dyDescent="0.2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" customHeight="1" x14ac:dyDescent="0.2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" customHeight="1" x14ac:dyDescent="0.2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" customHeight="1" x14ac:dyDescent="0.2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" customHeight="1" x14ac:dyDescent="0.2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" customHeight="1" x14ac:dyDescent="0.2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" customHeight="1" x14ac:dyDescent="0.2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" customHeight="1" x14ac:dyDescent="0.2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" customHeight="1" x14ac:dyDescent="0.2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" customHeight="1" x14ac:dyDescent="0.2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" customHeight="1" x14ac:dyDescent="0.2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" customHeight="1" x14ac:dyDescent="0.2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" customHeight="1" x14ac:dyDescent="0.2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" customHeight="1" x14ac:dyDescent="0.2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" customHeight="1" x14ac:dyDescent="0.2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" customHeight="1" x14ac:dyDescent="0.2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" customHeight="1" x14ac:dyDescent="0.2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" customHeight="1" x14ac:dyDescent="0.2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" customHeight="1" x14ac:dyDescent="0.2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" customHeight="1" x14ac:dyDescent="0.2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" customHeight="1" x14ac:dyDescent="0.2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" customHeight="1" x14ac:dyDescent="0.2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" customHeight="1" x14ac:dyDescent="0.2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" customHeight="1" x14ac:dyDescent="0.2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" customHeight="1" x14ac:dyDescent="0.2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" customHeight="1" x14ac:dyDescent="0.2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" customHeight="1" x14ac:dyDescent="0.2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" customHeight="1" x14ac:dyDescent="0.2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" customHeight="1" x14ac:dyDescent="0.2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" customHeight="1" x14ac:dyDescent="0.2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" customHeight="1" x14ac:dyDescent="0.2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" customHeight="1" x14ac:dyDescent="0.2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" customHeight="1" x14ac:dyDescent="0.2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" customHeight="1" x14ac:dyDescent="0.2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" customHeight="1" x14ac:dyDescent="0.2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" customHeight="1" x14ac:dyDescent="0.2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" customHeight="1" x14ac:dyDescent="0.2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" customHeight="1" x14ac:dyDescent="0.2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" customHeight="1" x14ac:dyDescent="0.2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" customHeight="1" x14ac:dyDescent="0.2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" customHeight="1" x14ac:dyDescent="0.2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" customHeight="1" x14ac:dyDescent="0.2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" customHeight="1" x14ac:dyDescent="0.2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" customHeight="1" x14ac:dyDescent="0.2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" customHeight="1" x14ac:dyDescent="0.2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" customHeight="1" x14ac:dyDescent="0.2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" customHeight="1" x14ac:dyDescent="0.2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" customHeight="1" x14ac:dyDescent="0.2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" customHeight="1" x14ac:dyDescent="0.2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" customHeight="1" x14ac:dyDescent="0.2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" customHeight="1" x14ac:dyDescent="0.2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" customHeight="1" x14ac:dyDescent="0.2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" customHeight="1" x14ac:dyDescent="0.2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" customHeight="1" x14ac:dyDescent="0.2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" customHeight="1" x14ac:dyDescent="0.2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" customHeight="1" x14ac:dyDescent="0.2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" customHeight="1" x14ac:dyDescent="0.2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" customHeight="1" x14ac:dyDescent="0.2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" customHeight="1" x14ac:dyDescent="0.2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" customHeight="1" x14ac:dyDescent="0.2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" customHeight="1" x14ac:dyDescent="0.2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" customHeight="1" x14ac:dyDescent="0.2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" customHeight="1" x14ac:dyDescent="0.2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" customHeight="1" x14ac:dyDescent="0.2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" customHeight="1" x14ac:dyDescent="0.2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" customHeight="1" x14ac:dyDescent="0.2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" customHeight="1" x14ac:dyDescent="0.2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" customHeight="1" x14ac:dyDescent="0.2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" customHeight="1" x14ac:dyDescent="0.2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" customHeight="1" x14ac:dyDescent="0.2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" customHeight="1" x14ac:dyDescent="0.2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" customHeight="1" x14ac:dyDescent="0.2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" customHeight="1" x14ac:dyDescent="0.2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" customHeight="1" x14ac:dyDescent="0.2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" customHeight="1" x14ac:dyDescent="0.2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" customHeight="1" x14ac:dyDescent="0.2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" customHeight="1" x14ac:dyDescent="0.2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" customHeight="1" x14ac:dyDescent="0.2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" customHeight="1" x14ac:dyDescent="0.2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" customHeight="1" x14ac:dyDescent="0.2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" customHeight="1" x14ac:dyDescent="0.2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" customHeight="1" x14ac:dyDescent="0.2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" customHeight="1" x14ac:dyDescent="0.2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" customHeight="1" x14ac:dyDescent="0.2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" customHeight="1" x14ac:dyDescent="0.2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" customHeight="1" x14ac:dyDescent="0.2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" customHeight="1" x14ac:dyDescent="0.2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" customHeight="1" x14ac:dyDescent="0.2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" customHeight="1" x14ac:dyDescent="0.2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" customHeight="1" x14ac:dyDescent="0.2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" customHeight="1" x14ac:dyDescent="0.2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" customHeight="1" x14ac:dyDescent="0.2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" customHeight="1" x14ac:dyDescent="0.2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" customHeight="1" x14ac:dyDescent="0.2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" customHeight="1" x14ac:dyDescent="0.2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" customHeight="1" x14ac:dyDescent="0.2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" customHeight="1" x14ac:dyDescent="0.2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" customHeight="1" x14ac:dyDescent="0.2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" customHeight="1" x14ac:dyDescent="0.2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" customHeight="1" x14ac:dyDescent="0.2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" customHeight="1" x14ac:dyDescent="0.2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" customHeight="1" x14ac:dyDescent="0.2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" customHeight="1" x14ac:dyDescent="0.2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" customHeight="1" x14ac:dyDescent="0.2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" customHeight="1" x14ac:dyDescent="0.2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" customHeight="1" x14ac:dyDescent="0.2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" customHeight="1" x14ac:dyDescent="0.2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" customHeight="1" x14ac:dyDescent="0.2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" customHeight="1" x14ac:dyDescent="0.2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" customHeight="1" x14ac:dyDescent="0.2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" customHeight="1" x14ac:dyDescent="0.2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" customHeight="1" x14ac:dyDescent="0.2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" customHeight="1" x14ac:dyDescent="0.2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" customHeight="1" x14ac:dyDescent="0.2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" customHeight="1" x14ac:dyDescent="0.2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" customHeight="1" x14ac:dyDescent="0.2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" customHeight="1" x14ac:dyDescent="0.2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" customHeight="1" x14ac:dyDescent="0.2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" customHeight="1" x14ac:dyDescent="0.2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" customHeight="1" x14ac:dyDescent="0.2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" customHeight="1" x14ac:dyDescent="0.2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" customHeight="1" x14ac:dyDescent="0.2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" customHeight="1" x14ac:dyDescent="0.2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" customHeight="1" x14ac:dyDescent="0.2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" customHeight="1" x14ac:dyDescent="0.2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" customHeight="1" x14ac:dyDescent="0.2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" customHeight="1" x14ac:dyDescent="0.2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" customHeight="1" x14ac:dyDescent="0.2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" customHeight="1" x14ac:dyDescent="0.2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" customHeight="1" x14ac:dyDescent="0.2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" customHeight="1" x14ac:dyDescent="0.2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" customHeight="1" x14ac:dyDescent="0.2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" customHeight="1" x14ac:dyDescent="0.2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" customHeight="1" x14ac:dyDescent="0.2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" customHeight="1" x14ac:dyDescent="0.2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" customHeight="1" x14ac:dyDescent="0.2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" customHeight="1" x14ac:dyDescent="0.2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" customHeight="1" x14ac:dyDescent="0.2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" customHeight="1" x14ac:dyDescent="0.2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" customHeight="1" x14ac:dyDescent="0.2">
      <c r="A987" s="3"/>
      <c r="B987" s="3"/>
      <c r="C987" s="3"/>
      <c r="D987" s="3"/>
      <c r="E987" s="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" customHeight="1" x14ac:dyDescent="0.2">
      <c r="A988" s="3"/>
      <c r="B988" s="3"/>
      <c r="C988" s="3"/>
      <c r="D988" s="3"/>
      <c r="E988" s="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" customHeight="1" x14ac:dyDescent="0.2">
      <c r="A989" s="3"/>
      <c r="B989" s="3"/>
      <c r="C989" s="3"/>
      <c r="D989" s="3"/>
      <c r="E989" s="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" customHeight="1" x14ac:dyDescent="0.2">
      <c r="A990" s="3"/>
      <c r="B990" s="3"/>
      <c r="C990" s="3"/>
      <c r="D990" s="3"/>
      <c r="E990" s="1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" customHeight="1" x14ac:dyDescent="0.2">
      <c r="A991" s="3"/>
      <c r="B991" s="3"/>
      <c r="C991" s="3"/>
      <c r="D991" s="3"/>
      <c r="E991" s="1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" customHeight="1" x14ac:dyDescent="0.2">
      <c r="A992" s="3"/>
      <c r="B992" s="3"/>
      <c r="C992" s="3"/>
      <c r="D992" s="3"/>
      <c r="E992" s="1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" customHeight="1" x14ac:dyDescent="0.2">
      <c r="A993" s="3"/>
      <c r="B993" s="3"/>
      <c r="C993" s="3"/>
      <c r="D993" s="3"/>
      <c r="E993" s="1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" customHeight="1" x14ac:dyDescent="0.2">
      <c r="A994" s="3"/>
      <c r="B994" s="3"/>
      <c r="C994" s="3"/>
      <c r="D994" s="3"/>
      <c r="E994" s="1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" customHeight="1" x14ac:dyDescent="0.2">
      <c r="A995" s="3"/>
      <c r="B995" s="3"/>
      <c r="C995" s="3"/>
      <c r="D995" s="3"/>
      <c r="E995" s="1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" customHeight="1" x14ac:dyDescent="0.2">
      <c r="A996" s="3"/>
      <c r="B996" s="3"/>
      <c r="C996" s="3"/>
      <c r="D996" s="3"/>
      <c r="E996" s="1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" customHeight="1" x14ac:dyDescent="0.2">
      <c r="A997" s="3"/>
      <c r="B997" s="3"/>
      <c r="C997" s="3"/>
      <c r="D997" s="3"/>
      <c r="E997" s="1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" customHeight="1" x14ac:dyDescent="0.2">
      <c r="A998" s="3"/>
      <c r="B998" s="3"/>
      <c r="C998" s="3"/>
      <c r="D998" s="3"/>
      <c r="E998" s="1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" customHeight="1" x14ac:dyDescent="0.2">
      <c r="A999" s="3"/>
      <c r="B999" s="3"/>
      <c r="C999" s="3"/>
      <c r="D999" s="3"/>
      <c r="E999" s="1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" customHeight="1" x14ac:dyDescent="0.2">
      <c r="A1000" s="3"/>
      <c r="B1000" s="3"/>
      <c r="C1000" s="3"/>
      <c r="D1000" s="3"/>
      <c r="E1000" s="1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3:D13"/>
    <mergeCell ref="A31:D31"/>
  </mergeCell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Plan1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KELLY COUTINHO FERREIRA HM005949</cp:lastModifiedBy>
  <cp:lastPrinted>2025-05-14T13:55:10Z</cp:lastPrinted>
  <dcterms:created xsi:type="dcterms:W3CDTF">2018-10-31T11:42:54Z</dcterms:created>
  <dcterms:modified xsi:type="dcterms:W3CDTF">2026-01-16T14:43:53Z</dcterms:modified>
</cp:coreProperties>
</file>